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mc:AlternateContent xmlns:mc="http://schemas.openxmlformats.org/markup-compatibility/2006">
    <mc:Choice Requires="x15">
      <x15ac:absPath xmlns:x15ac="http://schemas.microsoft.com/office/spreadsheetml/2010/11/ac" url="C:\Users\ARodrigE\Downloads\"/>
    </mc:Choice>
  </mc:AlternateContent>
  <xr:revisionPtr revIDLastSave="0" documentId="8_{762F3D16-EBF7-4530-9379-74E6499791FF}" xr6:coauthVersionLast="36" xr6:coauthVersionMax="36" xr10:uidLastSave="{00000000-0000-0000-0000-000000000000}"/>
  <bookViews>
    <workbookView xWindow="-120" yWindow="-120" windowWidth="29040" windowHeight="15720" tabRatio="898" firstSheet="6" activeTab="11" xr2:uid="{00000000-000D-0000-FFFF-FFFF00000000}"/>
  </bookViews>
  <sheets>
    <sheet name="1- Presentacion " sheetId="10" r:id="rId1"/>
    <sheet name="Conceptos 37001" sheetId="33" r:id="rId2"/>
    <sheet name="2- Análisis de Contexto" sheetId="36" r:id="rId3"/>
    <sheet name="3- 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2">'2- Análisis de Contexto'!$A$1:$F$110</definedName>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50" i="28" l="1"/>
  <c r="C50" i="31"/>
  <c r="C40" i="31"/>
  <c r="C30" i="31"/>
  <c r="C50" i="32"/>
  <c r="C40" i="32"/>
  <c r="C30" i="32"/>
  <c r="C50" i="30"/>
  <c r="C40" i="30"/>
  <c r="C30" i="30"/>
  <c r="C49" i="18"/>
  <c r="C39" i="18"/>
  <c r="C29" i="18"/>
  <c r="L20" i="27"/>
  <c r="L21" i="27"/>
  <c r="L19" i="27"/>
  <c r="D59" i="29" l="1"/>
  <c r="D58" i="29"/>
  <c r="D57" i="29"/>
  <c r="D56" i="29"/>
  <c r="D55" i="29"/>
  <c r="D54" i="29"/>
  <c r="D53" i="29"/>
  <c r="D52" i="29"/>
  <c r="D51" i="29"/>
  <c r="D50" i="29"/>
  <c r="B50" i="29"/>
  <c r="A50" i="29"/>
  <c r="L59" i="28"/>
  <c r="C59" i="28"/>
  <c r="L58" i="28"/>
  <c r="C58" i="28"/>
  <c r="L57" i="28"/>
  <c r="C57" i="28"/>
  <c r="L56" i="28"/>
  <c r="C56" i="28"/>
  <c r="L55" i="28"/>
  <c r="C55" i="28"/>
  <c r="L54" i="28"/>
  <c r="J54" i="28"/>
  <c r="C54" i="28"/>
  <c r="L53" i="28"/>
  <c r="J53" i="28"/>
  <c r="C53" i="28"/>
  <c r="L52" i="28"/>
  <c r="J52" i="28"/>
  <c r="C52" i="28"/>
  <c r="R51" i="28"/>
  <c r="L51" i="28"/>
  <c r="J51" i="28"/>
  <c r="C51" i="28"/>
  <c r="R50" i="28"/>
  <c r="S50" i="28" s="1"/>
  <c r="L50" i="28"/>
  <c r="J50" i="28"/>
  <c r="C50" i="28"/>
  <c r="B50" i="28"/>
  <c r="K59" i="27"/>
  <c r="K58" i="27"/>
  <c r="K57" i="27"/>
  <c r="K56" i="27"/>
  <c r="L55" i="27"/>
  <c r="K55" i="27" s="1"/>
  <c r="K54" i="27"/>
  <c r="L53" i="27"/>
  <c r="K53" i="27" s="1"/>
  <c r="K52" i="27"/>
  <c r="L51" i="27"/>
  <c r="K51" i="27" s="1"/>
  <c r="L50" i="27"/>
  <c r="K50" i="27" s="1"/>
  <c r="G50" i="27"/>
  <c r="L41" i="28"/>
  <c r="K50" i="28" l="1"/>
  <c r="A50" i="31"/>
  <c r="A50" i="32"/>
  <c r="A50" i="30"/>
  <c r="A49" i="18"/>
  <c r="B50" i="31"/>
  <c r="B50" i="32"/>
  <c r="B50" i="30"/>
  <c r="B49" i="18"/>
  <c r="E50" i="29"/>
  <c r="H50" i="27"/>
  <c r="F50" i="29" s="1"/>
  <c r="I50" i="29"/>
  <c r="M50" i="27"/>
  <c r="U50" i="28" s="1"/>
  <c r="N50" i="27" l="1"/>
  <c r="H50" i="29" s="1"/>
  <c r="G50" i="29"/>
  <c r="L30" i="28"/>
  <c r="C33" i="28"/>
  <c r="A40" i="28" l="1"/>
  <c r="A30" i="28"/>
  <c r="A20" i="28"/>
  <c r="A40" i="29"/>
  <c r="A30" i="29"/>
  <c r="A20" i="29"/>
  <c r="D49" i="29"/>
  <c r="D48" i="29"/>
  <c r="D47" i="29"/>
  <c r="D46" i="29"/>
  <c r="D45" i="29"/>
  <c r="D44" i="29"/>
  <c r="D43" i="29"/>
  <c r="D42" i="29"/>
  <c r="D41" i="29"/>
  <c r="D40" i="29"/>
  <c r="B40" i="29"/>
  <c r="D39" i="29"/>
  <c r="D38" i="29"/>
  <c r="D37" i="29"/>
  <c r="D36" i="29"/>
  <c r="D35" i="29"/>
  <c r="D34" i="29"/>
  <c r="D33" i="29"/>
  <c r="D32" i="29"/>
  <c r="D31" i="29"/>
  <c r="D30" i="29"/>
  <c r="B30" i="29"/>
  <c r="E29" i="29"/>
  <c r="E28" i="29"/>
  <c r="E27" i="29"/>
  <c r="E26" i="29"/>
  <c r="E25" i="29"/>
  <c r="E24" i="29"/>
  <c r="E23" i="29"/>
  <c r="E22" i="29"/>
  <c r="E21" i="29"/>
  <c r="L20" i="29"/>
  <c r="E20" i="29"/>
  <c r="C20" i="29"/>
  <c r="B20" i="29"/>
  <c r="K49" i="27"/>
  <c r="K48" i="27"/>
  <c r="K47" i="27"/>
  <c r="K46" i="27"/>
  <c r="L45" i="27"/>
  <c r="K45" i="27" s="1"/>
  <c r="K44" i="27"/>
  <c r="L43" i="27"/>
  <c r="K43" i="27" s="1"/>
  <c r="K42" i="27"/>
  <c r="L41" i="27"/>
  <c r="K41" i="27" s="1"/>
  <c r="L40" i="27"/>
  <c r="G40" i="27"/>
  <c r="H40" i="27" s="1"/>
  <c r="B40" i="28"/>
  <c r="L49" i="28"/>
  <c r="C49" i="28"/>
  <c r="L48" i="28"/>
  <c r="C48" i="28"/>
  <c r="L47" i="28"/>
  <c r="C47" i="28"/>
  <c r="L46" i="28"/>
  <c r="C46" i="28"/>
  <c r="L45" i="28"/>
  <c r="C45" i="28"/>
  <c r="L44" i="28"/>
  <c r="J44" i="28"/>
  <c r="C44" i="28"/>
  <c r="L43" i="28"/>
  <c r="J43" i="28"/>
  <c r="C43" i="28"/>
  <c r="L42" i="28"/>
  <c r="J42" i="28"/>
  <c r="C42" i="28"/>
  <c r="R41" i="28"/>
  <c r="J41" i="28"/>
  <c r="C41" i="28"/>
  <c r="R40" i="28"/>
  <c r="L40" i="28"/>
  <c r="J40" i="28"/>
  <c r="C40" i="28"/>
  <c r="K40" i="28" l="1"/>
  <c r="B20" i="31"/>
  <c r="B20" i="32"/>
  <c r="B20" i="30"/>
  <c r="C20" i="31"/>
  <c r="C20" i="32"/>
  <c r="C20" i="30"/>
  <c r="B30" i="31"/>
  <c r="B30" i="32"/>
  <c r="B30" i="30"/>
  <c r="B29" i="18"/>
  <c r="B40" i="31"/>
  <c r="B40" i="32"/>
  <c r="B40" i="30"/>
  <c r="B39" i="18"/>
  <c r="A20" i="31"/>
  <c r="A20" i="32"/>
  <c r="A20" i="30"/>
  <c r="A30" i="31"/>
  <c r="A30" i="32"/>
  <c r="A30" i="30"/>
  <c r="A29" i="18"/>
  <c r="A40" i="31"/>
  <c r="A40" i="32"/>
  <c r="A40" i="30"/>
  <c r="A39" i="18"/>
  <c r="S40" i="28"/>
  <c r="I40" i="29" s="1"/>
  <c r="F40" i="29"/>
  <c r="T50" i="28"/>
  <c r="V50" i="28" s="1"/>
  <c r="E40" i="29"/>
  <c r="M40" i="27"/>
  <c r="U40" i="28" s="1"/>
  <c r="K40" i="27"/>
  <c r="L50" i="29" l="1"/>
  <c r="K50" i="29"/>
  <c r="J50" i="29"/>
  <c r="M50" i="29"/>
  <c r="N40" i="27"/>
  <c r="H40" i="29" s="1"/>
  <c r="G40" i="29"/>
  <c r="C29" i="28"/>
  <c r="C28" i="28"/>
  <c r="C27" i="28"/>
  <c r="C26" i="28"/>
  <c r="C25" i="28"/>
  <c r="C24" i="28"/>
  <c r="J34" i="28"/>
  <c r="J33" i="28"/>
  <c r="R13" i="28"/>
  <c r="R12" i="28"/>
  <c r="R11" i="28"/>
  <c r="F50" i="31" l="1"/>
  <c r="F50" i="32"/>
  <c r="F50" i="30"/>
  <c r="F49" i="18"/>
  <c r="D50" i="31"/>
  <c r="D50" i="32"/>
  <c r="D50" i="30"/>
  <c r="D49" i="18"/>
  <c r="E50" i="31"/>
  <c r="E50" i="32"/>
  <c r="E50" i="30"/>
  <c r="E49" i="18"/>
  <c r="J14" i="28"/>
  <c r="J13" i="28"/>
  <c r="L39" i="28" l="1"/>
  <c r="L20" i="28"/>
  <c r="L21" i="28"/>
  <c r="L22" i="28"/>
  <c r="L23" i="28"/>
  <c r="L24" i="28"/>
  <c r="L25" i="28"/>
  <c r="L26" i="28"/>
  <c r="L27" i="28"/>
  <c r="L28" i="28"/>
  <c r="L29" i="28"/>
  <c r="L32" i="28"/>
  <c r="L33" i="28"/>
  <c r="L34" i="28"/>
  <c r="L35" i="28"/>
  <c r="L36" i="28"/>
  <c r="L37" i="28"/>
  <c r="L38" i="28"/>
  <c r="L30" i="27"/>
  <c r="L31" i="27"/>
  <c r="K31" i="27" s="1"/>
  <c r="L33" i="27"/>
  <c r="K33" i="27" s="1"/>
  <c r="L35" i="27"/>
  <c r="K35" i="27" s="1"/>
  <c r="G30" i="27"/>
  <c r="K32" i="27"/>
  <c r="K34" i="27"/>
  <c r="K36" i="27"/>
  <c r="K37" i="27"/>
  <c r="K38" i="27"/>
  <c r="K39" i="27"/>
  <c r="J12" i="28"/>
  <c r="B30" i="28"/>
  <c r="B20" i="28"/>
  <c r="C30" i="28"/>
  <c r="C31" i="28"/>
  <c r="C32" i="28"/>
  <c r="C34" i="28"/>
  <c r="C35" i="28"/>
  <c r="C36" i="28"/>
  <c r="C37" i="28"/>
  <c r="C38" i="28"/>
  <c r="C39" i="28"/>
  <c r="C20" i="28"/>
  <c r="C21" i="28"/>
  <c r="C22" i="28"/>
  <c r="C23" i="28"/>
  <c r="C15" i="28"/>
  <c r="C16" i="28"/>
  <c r="C17" i="28"/>
  <c r="C18" i="28"/>
  <c r="C19" i="28"/>
  <c r="C14" i="28"/>
  <c r="H30" i="27" l="1"/>
  <c r="E30" i="29"/>
  <c r="M30" i="27"/>
  <c r="K30" i="27"/>
  <c r="G30" i="29" l="1"/>
  <c r="N30" i="27"/>
  <c r="H30" i="29" s="1"/>
  <c r="F30" i="29"/>
  <c r="T40" i="28"/>
  <c r="V40" i="28" s="1"/>
  <c r="R20" i="28"/>
  <c r="S20" i="28" s="1"/>
  <c r="G20" i="27"/>
  <c r="H20" i="27" s="1"/>
  <c r="R30" i="28"/>
  <c r="S30" i="28" s="1"/>
  <c r="I30" i="29" s="1"/>
  <c r="R31" i="28"/>
  <c r="K20" i="27"/>
  <c r="J32" i="28"/>
  <c r="J31" i="28"/>
  <c r="J30" i="28"/>
  <c r="C19" i="18"/>
  <c r="B19" i="18"/>
  <c r="A19" i="18"/>
  <c r="K29" i="27"/>
  <c r="K28" i="27"/>
  <c r="K27" i="27"/>
  <c r="K26" i="27"/>
  <c r="L25" i="27"/>
  <c r="K25" i="27" s="1"/>
  <c r="K24" i="27"/>
  <c r="L23" i="27"/>
  <c r="K23" i="27" s="1"/>
  <c r="K22" i="27"/>
  <c r="K21" i="27"/>
  <c r="L14" i="28"/>
  <c r="L15" i="28"/>
  <c r="L16" i="28"/>
  <c r="L17" i="28"/>
  <c r="L18" i="28"/>
  <c r="L19" i="28"/>
  <c r="L13" i="28"/>
  <c r="L11" i="28"/>
  <c r="G10" i="27"/>
  <c r="H10" i="27" s="1"/>
  <c r="K15" i="27"/>
  <c r="K14" i="27"/>
  <c r="K13" i="27"/>
  <c r="K16" i="27"/>
  <c r="K17" i="27"/>
  <c r="K19" i="27"/>
  <c r="K11" i="27"/>
  <c r="J29" i="28"/>
  <c r="J28" i="28"/>
  <c r="J27" i="28"/>
  <c r="J26" i="28"/>
  <c r="J25" i="28"/>
  <c r="J24" i="28"/>
  <c r="J23" i="28"/>
  <c r="J22" i="28"/>
  <c r="J21" i="28"/>
  <c r="J20" i="28"/>
  <c r="C13" i="28"/>
  <c r="A10" i="28"/>
  <c r="B10" i="28"/>
  <c r="I33" i="5" a="1"/>
  <c r="I33" i="5" s="1"/>
  <c r="I27" i="5" a="1"/>
  <c r="I27" i="5" s="1"/>
  <c r="C10" i="29"/>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K10" i="28" s="1"/>
  <c r="E10" i="29"/>
  <c r="B10" i="29"/>
  <c r="A10" i="29"/>
  <c r="L10" i="29"/>
  <c r="K20" i="28" l="1"/>
  <c r="U30" i="28"/>
  <c r="A10" i="31"/>
  <c r="A10" i="32"/>
  <c r="A10" i="30"/>
  <c r="B10" i="31"/>
  <c r="B10" i="32"/>
  <c r="B10" i="30"/>
  <c r="C10" i="31"/>
  <c r="C10" i="32"/>
  <c r="C10" i="30"/>
  <c r="T20" i="28"/>
  <c r="J20" i="29" s="1"/>
  <c r="F20" i="29"/>
  <c r="M40" i="29"/>
  <c r="J40" i="29"/>
  <c r="L40" i="29"/>
  <c r="K40" i="29"/>
  <c r="T10" i="28"/>
  <c r="J10" i="29" s="1"/>
  <c r="K30" i="28"/>
  <c r="T30" i="28" s="1"/>
  <c r="J30" i="29" s="1"/>
  <c r="A9" i="18"/>
  <c r="M20" i="27"/>
  <c r="B9" i="18"/>
  <c r="M10" i="27"/>
  <c r="N10" i="27" s="1"/>
  <c r="H10" i="29" s="1"/>
  <c r="F10" i="29"/>
  <c r="C9" i="18"/>
  <c r="V30" i="28" l="1"/>
  <c r="O20" i="27"/>
  <c r="U20" i="28"/>
  <c r="V20" i="28" s="1"/>
  <c r="D30" i="31"/>
  <c r="D30" i="32"/>
  <c r="D30" i="30"/>
  <c r="D29" i="18"/>
  <c r="E40" i="31"/>
  <c r="E40" i="32"/>
  <c r="E40" i="30"/>
  <c r="E39" i="18"/>
  <c r="D40" i="31"/>
  <c r="D40" i="32"/>
  <c r="D40" i="30"/>
  <c r="D39" i="18"/>
  <c r="F40" i="31"/>
  <c r="F40" i="32"/>
  <c r="F40" i="30"/>
  <c r="F39" i="18"/>
  <c r="D20" i="31"/>
  <c r="D20" i="32"/>
  <c r="D20" i="30"/>
  <c r="D19" i="18"/>
  <c r="N20" i="27"/>
  <c r="H20" i="29" s="1"/>
  <c r="M30" i="29"/>
  <c r="G20" i="29"/>
  <c r="G10" i="29"/>
  <c r="U10" i="28"/>
  <c r="K10" i="29" s="1"/>
  <c r="O10" i="27"/>
  <c r="K20" i="29" l="1"/>
  <c r="D10" i="31"/>
  <c r="D10" i="32"/>
  <c r="D10" i="30"/>
  <c r="E10" i="31"/>
  <c r="E10" i="32"/>
  <c r="E10" i="30"/>
  <c r="E20" i="31"/>
  <c r="E20" i="32"/>
  <c r="E20" i="30"/>
  <c r="E19" i="18"/>
  <c r="F30" i="31"/>
  <c r="F30" i="32"/>
  <c r="F30" i="30"/>
  <c r="F29" i="18"/>
  <c r="K30" i="29"/>
  <c r="L30" i="29"/>
  <c r="E9" i="18"/>
  <c r="V10" i="28"/>
  <c r="M10" i="29" s="1"/>
  <c r="D9" i="18"/>
  <c r="F9" i="18" l="1"/>
  <c r="F10" i="31"/>
  <c r="F10" i="32"/>
  <c r="F10" i="30"/>
  <c r="E30" i="31"/>
  <c r="E30" i="32"/>
  <c r="E30" i="30"/>
  <c r="E29" i="18"/>
  <c r="M20" i="29"/>
  <c r="F20" i="31" l="1"/>
  <c r="F20" i="32"/>
  <c r="F20" i="30"/>
  <c r="F1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<sst xmlns="http://schemas.openxmlformats.org/spreadsheetml/2006/main" count="896" uniqueCount="571">
  <si>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</si>
  <si>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</si>
  <si>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</si>
  <si>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</si>
  <si>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MODERNIZACIÓN DE LA GESTIÓN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</si>
  <si>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</si>
  <si>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</si>
  <si>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</si>
  <si>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</si>
  <si>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</si>
  <si>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</si>
  <si>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</si>
  <si>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</si>
  <si>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</si>
  <si>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</si>
  <si>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</si>
  <si>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</si>
  <si>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</si>
  <si>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</si>
  <si>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</si>
  <si>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</si>
  <si>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</si>
  <si>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</si>
  <si>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</si>
  <si>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</si>
  <si>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</si>
  <si>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</si>
  <si>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</si>
  <si>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</si>
  <si>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</si>
  <si>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</si>
  <si>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</si>
  <si>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</si>
  <si>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</si>
  <si>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</si>
  <si>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</si>
  <si>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</si>
  <si>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</si>
  <si>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Económicos y Financieros (disponibilidad de capital, liquidez, mercados financieros, desempleo, competencia)</t>
  </si>
  <si>
    <t>Sociales  y culturales (cultura, religión, demografía, responsabilidad social, orden público)</t>
  </si>
  <si>
    <t>Interrupción del servicio público de Administrar Justicia a causa del conflicto armado de la región.</t>
  </si>
  <si>
    <t>Amenazas a servidores judiciales en razón al ejercicio de sus funciones.</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</si>
  <si>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</si>
  <si>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</si>
  <si>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</si>
  <si>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 xml:space="preserve">CONTEXTO INTERNO </t>
  </si>
  <si>
    <t xml:space="preserve">DEBILIDADES  (Factores específicos)  </t>
  </si>
  <si>
    <t>FORTALEZAS(Factores específicos)</t>
  </si>
  <si>
    <t>Estratégicos (direccionamiento estratégico, planeación institucional, liderazgo, trabajo en equipo)</t>
  </si>
  <si>
    <t>Recursos insuficientes para atender el Plan de necesidades formulado</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</si>
  <si>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</si>
  <si>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</si>
  <si>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</si>
  <si>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 xml:space="preserve">Tecnológicos </t>
  </si>
  <si>
    <t>Fallas de conectividad para la realización de las actividades propias del proceso.</t>
  </si>
  <si>
    <t>Carencia del software de gestión para el manejo integral de la información.</t>
  </si>
  <si>
    <t xml:space="preserve">Documentación (actualización, coherencia, aplicabilidad) </t>
  </si>
  <si>
    <t>Micrositio de fácil acceso a los documentos propios del Sistema Integrado de Gestión y Control de la Calidad y el Medio Ambiente.</t>
  </si>
  <si>
    <t>Infraestructura física (suficiencia, comodidad)</t>
  </si>
  <si>
    <t>Elementos de trabajo (papel, equipos, herramientas)</t>
  </si>
  <si>
    <t>Comunicación Interna (canales utilizados y su efectividad, flujo de la información necesaria para el desarrollo de las actividades)</t>
  </si>
  <si>
    <t>Ambientales</t>
  </si>
  <si>
    <t xml:space="preserve"> </t>
  </si>
  <si>
    <t>ESTRATEGIAS</t>
  </si>
  <si>
    <t>ESTRATEGIAS  DOFA</t>
  </si>
  <si>
    <t>ESTRATEGIA/ACCIÓN/ PROYECTO</t>
  </si>
  <si>
    <t xml:space="preserve">GESTIONA </t>
  </si>
  <si>
    <t xml:space="preserve">DOCUMENTADA EN </t>
  </si>
  <si>
    <t>A</t>
  </si>
  <si>
    <t>O</t>
  </si>
  <si>
    <t>D</t>
  </si>
  <si>
    <t>F</t>
  </si>
  <si>
    <t xml:space="preserve">Plan de acción </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</si>
  <si>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</si>
  <si>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</si>
  <si>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</si>
  <si>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</si>
  <si>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</si>
  <si>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</si>
  <si>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</si>
  <si>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</si>
  <si>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</si>
  <si>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</si>
  <si>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</si>
  <si>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</si>
  <si>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</si>
  <si>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</si>
  <si>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</si>
  <si>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</si>
  <si>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</si>
  <si>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</si>
  <si>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</si>
  <si>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</si>
  <si>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</si>
  <si>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</si>
  <si>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</si>
  <si>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</si>
  <si>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</si>
  <si>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</si>
  <si>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</si>
  <si>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</si>
  <si>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</si>
  <si>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</si>
  <si>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</si>
  <si>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</si>
  <si>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</si>
  <si>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</si>
  <si>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</si>
  <si>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</si>
  <si>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</si>
  <si>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</si>
  <si>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</si>
  <si>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</si>
  <si>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</si>
  <si>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</si>
  <si>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</si>
  <si>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</si>
  <si>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</si>
  <si>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</si>
  <si>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</si>
  <si>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</si>
  <si>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</si>
  <si>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</si>
  <si>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</si>
  <si>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</si>
  <si>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</si>
  <si>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</si>
  <si>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</si>
  <si>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</si>
  <si>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</si>
  <si>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</si>
  <si>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</si>
  <si>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</si>
  <si>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</si>
  <si>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</si>
  <si>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</si>
  <si>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</si>
  <si>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</si>
  <si>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</si>
  <si>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</si>
  <si>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</si>
  <si>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</si>
  <si>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</si>
  <si>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</si>
  <si>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</si>
  <si>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</si>
  <si>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</si>
  <si>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</si>
  <si>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Modernización Judicial</t>
  </si>
  <si>
    <t>Objetivo: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</si>
  <si>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</si>
  <si>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</si>
  <si>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</si>
  <si>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</si>
  <si>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</si>
  <si>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</si>
  <si>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</si>
  <si>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</si>
  <si>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</si>
  <si>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</si>
  <si>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</si>
  <si>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</si>
  <si>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</si>
  <si>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</si>
  <si>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</si>
  <si>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</si>
  <si>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</si>
  <si>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</si>
  <si>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</si>
  <si>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</si>
  <si>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</si>
  <si>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</si>
  <si>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</si>
  <si>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</si>
  <si>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</si>
  <si>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</si>
  <si>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</si>
  <si>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</si>
  <si>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3.Falta de presupuesto asignado para medidas especiales.</t>
  </si>
  <si>
    <t xml:space="preserve">
4. Insuficiente personal para realizar las funciones asignadas, desbordando la capacidad de respuesta por parte de la Unidad.  </t>
  </si>
  <si>
    <t>5.Alto volumen de carga laboral</t>
  </si>
  <si>
    <t xml:space="preserve">De la entidad y sector justicia a nivel nacional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</si>
  <si>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</si>
  <si>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</si>
  <si>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</si>
  <si>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</si>
  <si>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</si>
  <si>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</si>
  <si>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</si>
  <si>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</si>
  <si>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t>
  </si>
  <si>
    <t>1. Falta de precisión en los pliegos de condiciones contratados o en las instrucciones dadas.	Retrasos en los pagos acordados para la entrega de productos o del estudio socio jurídico.Demora en el reparto de la solicitud.</t>
  </si>
  <si>
    <t>2.Retrasos en los pagos acordados para la entrega de productos o del estudio socio jurídico</t>
  </si>
  <si>
    <t xml:space="preserve">3.	Múltiples puntos de entrada de Correspondencia.
 </t>
  </si>
  <si>
    <t>4. Insuficiente personal para realizar las funciones asignadas, desbordando la capacidad de respuesta por parte de la Unidad..</t>
  </si>
  <si>
    <t xml:space="preserve">5.Carencia de bases de datos actualizadas y consolidadas sobre los asuntos de la Unidad.
 </t>
  </si>
  <si>
    <t>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</si>
  <si>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</si>
  <si>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1. Falta de ética de los servidores públicos (Debilidades en principios y valores)</t>
  </si>
  <si>
    <t>2. Falta de ética de terceros interesados  (Debilidades principios y valores)</t>
  </si>
  <si>
    <t>Afectación Económica</t>
  </si>
  <si>
    <t>Afectación al  presupuesto en un valor  &lt;5% y  ≥20%.</t>
  </si>
  <si>
    <t xml:space="preserve">3.Debilidades en los controles del procedimiento  para Diseñar y Desarrollar Estudios e Investigaciónes Sociojurídicos </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</si>
  <si>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</si>
  <si>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</si>
  <si>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</si>
  <si>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</si>
  <si>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</si>
  <si>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</si>
  <si>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</si>
  <si>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</si>
  <si>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</si>
  <si>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</si>
  <si>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</si>
  <si>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</si>
  <si>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</si>
  <si>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</si>
  <si>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</si>
  <si>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</si>
  <si>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</si>
  <si>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</si>
  <si>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</si>
  <si>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</si>
  <si>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</si>
  <si>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</si>
  <si>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</si>
  <si>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Toma de decisiones soportada en información suministrada por el proceso de Gestión estadística</t>
  </si>
  <si>
    <t xml:space="preserve">Validación de la Información frente a reportes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</si>
  <si>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</si>
  <si>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</si>
  <si>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</si>
  <si>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</si>
  <si>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</si>
  <si>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</si>
  <si>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</si>
  <si>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Pólizas de Calidad y Cumplimiento </t>
  </si>
  <si>
    <t>1. Conformar equipos interdisciplinarios para conformar el comite estructurador
2. Identificar responsabilidades en los comités estructuradores
3. Elaborar documentos por el comité estructurador interdisciplinario.
4. Sustentar las decisiones en antecedentes e información obtenida del análisis del sector.</t>
  </si>
  <si>
    <t>Seguimiento y ejecución
1.	Conformar equipos interdisciplinarios para el apoyo de la supervisión técnica
2.	Identificar responsabilidades en los equipos de apoyo a la supervisión técnica
3.	Revisar productos y entregables relacionados con cada estudio que se ejecute
4.	Sustentar las decisiones técnicas en la revisión de información obtenida de las condicones contractuales y especificaciones técnicas del respectivo contrato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</si>
  <si>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</si>
  <si>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</si>
  <si>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</si>
  <si>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</si>
  <si>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</si>
  <si>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</si>
  <si>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</si>
  <si>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</si>
  <si>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</si>
  <si>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</si>
  <si>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</si>
  <si>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</si>
  <si>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</si>
  <si>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</si>
  <si>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</si>
  <si>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</si>
  <si>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</si>
  <si>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</si>
  <si>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</si>
  <si>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</si>
  <si>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</si>
  <si>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</si>
  <si>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</si>
  <si>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</si>
  <si>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</si>
  <si>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</si>
  <si>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</si>
  <si>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</si>
  <si>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</si>
  <si>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</si>
  <si>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</si>
  <si>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</si>
  <si>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</si>
  <si>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</si>
  <si>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</si>
  <si>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</si>
  <si>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</si>
  <si>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</si>
  <si>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</si>
  <si>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</si>
  <si>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</si>
  <si>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</si>
  <si>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</si>
  <si>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</si>
  <si>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</si>
  <si>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</si>
  <si>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</si>
  <si>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</si>
  <si>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</si>
  <si>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</si>
  <si>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</si>
  <si>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</si>
  <si>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</si>
  <si>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</si>
  <si>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</si>
  <si>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</si>
  <si>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</si>
  <si>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</si>
  <si>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</si>
  <si>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</si>
  <si>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</si>
  <si>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</si>
  <si>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</si>
  <si>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</si>
  <si>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</si>
  <si>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</si>
  <si>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</si>
  <si>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</si>
  <si>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</si>
  <si>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</si>
  <si>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</si>
  <si>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</si>
  <si>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</si>
  <si>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</si>
  <si>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</si>
  <si>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</si>
  <si>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</si>
  <si>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</si>
  <si>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</si>
  <si>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</si>
  <si>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</si>
  <si>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</si>
  <si>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</si>
  <si>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</si>
  <si>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</si>
  <si>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</si>
  <si>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</si>
  <si>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</si>
  <si>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</si>
  <si>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</si>
  <si>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</si>
  <si>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</si>
  <si>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</si>
  <si>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</si>
  <si>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</si>
  <si>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</si>
  <si>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</si>
  <si>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</si>
  <si>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</si>
  <si>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</si>
  <si>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</si>
  <si>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</si>
  <si>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</si>
  <si>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</si>
  <si>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</si>
  <si>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</si>
  <si>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</si>
  <si>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</si>
  <si>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</si>
  <si>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</si>
  <si>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</si>
  <si>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</si>
  <si>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</si>
  <si>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</si>
  <si>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</si>
  <si>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</si>
  <si>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</si>
  <si>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</si>
  <si>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</si>
  <si>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</si>
  <si>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</si>
  <si>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</si>
  <si>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</si>
  <si>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Central - 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</si>
  <si>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</si>
  <si>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</si>
  <si>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</si>
  <si>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</si>
  <si>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</si>
  <si>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</si>
  <si>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</si>
  <si>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</si>
  <si>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</si>
  <si>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</si>
  <si>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</si>
  <si>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</si>
  <si>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</si>
  <si>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</si>
  <si>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</si>
  <si>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</si>
  <si>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Tardanza en el cumplimiento de la entrega de un producto del proceso.</t>
  </si>
  <si>
    <t>Toma de decisiones soportada en análisis de información  de las vigilancias judiciales administrativas que conoce el consejo seccional (información histórica de la entidad).</t>
  </si>
  <si>
    <t>Revisión de respuestas anteriores a diversos requerimientos sobre modernización (PSD Y PETD).</t>
  </si>
  <si>
    <t xml:space="preserve">En el proceso no se evidenciaron salidas no conformes, asimismo, se obtuvo un impacto bajo del riesgo . </t>
  </si>
  <si>
    <t>15 de julio de 2024</t>
  </si>
  <si>
    <t>Cundinamarca</t>
  </si>
  <si>
    <t>Consejo Seccional de la Judicatura de Cundinamarca</t>
  </si>
  <si>
    <t>Todos los procesos</t>
  </si>
  <si>
    <t>NA</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</si>
  <si>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</si>
  <si>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</si>
  <si>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</si>
  <si>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</si>
  <si>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</si>
  <si>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</si>
  <si>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</si>
  <si>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</si>
  <si>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</si>
  <si>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</si>
  <si>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</si>
  <si>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</si>
  <si>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</si>
  <si>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</si>
  <si>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</si>
  <si>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</si>
  <si>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</si>
  <si>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</si>
  <si>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</si>
  <si>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</si>
  <si>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</si>
  <si>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</si>
  <si>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</si>
  <si>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</si>
  <si>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</si>
  <si>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</si>
  <si>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</si>
  <si>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</si>
  <si>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</si>
  <si>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Situaciones de orden público que afecten la infraestructura física de las sedes judiciales.</t>
  </si>
  <si>
    <t>Desinformación divulgada en medios de comunicación, redes sociales, etc., que pueda afectar a la Rama Judicial.</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</si>
  <si>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</si>
  <si>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</si>
  <si>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</si>
  <si>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</si>
  <si>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</si>
  <si>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</si>
  <si>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</si>
  <si>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</si>
  <si>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</si>
  <si>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</si>
  <si>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</si>
  <si>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</si>
  <si>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</si>
  <si>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</si>
  <si>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</si>
  <si>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</si>
  <si>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</si>
  <si>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</si>
  <si>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</si>
  <si>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</si>
  <si>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</si>
  <si>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</si>
  <si>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</si>
  <si>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</si>
  <si>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</si>
  <si>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</si>
  <si>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</si>
  <si>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</si>
  <si>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</si>
  <si>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</si>
  <si>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</si>
  <si>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</si>
  <si>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</si>
  <si>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</si>
  <si>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</si>
  <si>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</si>
  <si>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</si>
  <si>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</si>
  <si>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</si>
  <si>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</si>
  <si>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</si>
  <si>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</si>
  <si>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</si>
  <si>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</si>
  <si>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</si>
  <si>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</si>
  <si>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</si>
  <si>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</si>
  <si>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</si>
  <si>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</si>
  <si>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</si>
  <si>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</si>
  <si>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</si>
  <si>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</si>
  <si>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</si>
  <si>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</si>
  <si>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</si>
  <si>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</si>
  <si>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</si>
  <si>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</si>
  <si>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</si>
  <si>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</si>
  <si>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</si>
  <si>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</si>
  <si>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</si>
  <si>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</si>
  <si>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</si>
  <si>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</si>
  <si>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</si>
  <si>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</si>
  <si>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</si>
  <si>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</si>
  <si>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</si>
  <si>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</si>
  <si>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</si>
  <si>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</si>
  <si>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</si>
  <si>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</si>
  <si>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</si>
  <si>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</si>
  <si>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</si>
  <si>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</si>
  <si>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</si>
  <si>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</si>
  <si>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</si>
  <si>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Debilidad en la estandarización de tablas de retención documental.</t>
  </si>
  <si>
    <t>Compleja gestión del archivo físico aún existente.</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</si>
  <si>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</si>
  <si>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</si>
  <si>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</si>
  <si>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</si>
  <si>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</si>
  <si>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</si>
  <si>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</si>
  <si>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</si>
  <si>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</si>
  <si>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</si>
  <si>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</si>
  <si>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</si>
  <si>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</si>
  <si>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</si>
  <si>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</si>
  <si>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</si>
  <si>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</si>
  <si>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</si>
  <si>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</si>
  <si>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</si>
  <si>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</si>
  <si>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</si>
  <si>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</si>
  <si>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</si>
  <si>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</si>
  <si>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</si>
  <si>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</si>
  <si>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</si>
  <si>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</si>
  <si>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</si>
  <si>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</si>
  <si>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</si>
  <si>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</si>
  <si>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</si>
  <si>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</si>
  <si>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</si>
  <si>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</si>
  <si>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</si>
  <si>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Desarrollar el plan de formación de la Escuela Judicial para el fortalecimiento de competencias de los servidores judiciales.</t>
  </si>
  <si>
    <t>13, 14</t>
  </si>
  <si>
    <t>16, 19</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</si>
  <si>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</si>
  <si>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</si>
  <si>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</si>
  <si>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</si>
  <si>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</si>
  <si>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</si>
  <si>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</si>
  <si>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</si>
  <si>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</si>
  <si>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</si>
  <si>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</si>
  <si>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</si>
  <si>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</si>
  <si>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</si>
  <si>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</si>
  <si>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</si>
  <si>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</si>
  <si>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</si>
  <si>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</si>
  <si>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</si>
  <si>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</si>
  <si>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</si>
  <si>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</si>
  <si>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</si>
  <si>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Nivel Seccional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</si>
</sst>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i/>
      <sz val="11"/>
      <color rgb="FF595959"/>
      <name val="Azo Sans Light"/>
    </font>
    <font>
      <sz val="11"/>
      <color theme="1"/>
      <name val="Belyrium"/>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5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6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9"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18" fillId="0" borderId="108"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09"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0"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25" xfId="0" applyBorder="1" applyAlignment="1">
      <alignment vertical="center" wrapText="1"/>
    </xf>
    <xf numFmtId="0" fontId="24" fillId="0" borderId="120"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22" xfId="0" applyFont="1" applyFill="1" applyBorder="1" applyAlignment="1" applyProtection="1">
      <alignment horizontal="left" vertical="center" wrapText="1"/>
      <protection locked="0"/>
    </xf>
    <xf numFmtId="0" fontId="73" fillId="19"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25" xfId="0" applyFont="1" applyFill="1" applyBorder="1" applyAlignment="1">
      <alignment horizontal="center" vertical="center" wrapText="1" readingOrder="1"/>
    </xf>
    <xf numFmtId="0" fontId="77" fillId="3" borderId="125" xfId="0" applyFont="1" applyFill="1" applyBorder="1" applyAlignment="1">
      <alignment horizontal="center" vertical="center" wrapText="1" readingOrder="1"/>
    </xf>
    <xf numFmtId="0" fontId="77" fillId="3" borderId="125" xfId="0" applyFont="1" applyFill="1" applyBorder="1" applyAlignment="1">
      <alignment horizontal="left" vertical="center" wrapText="1"/>
    </xf>
    <xf numFmtId="0" fontId="77" fillId="3" borderId="125" xfId="0" applyFont="1" applyFill="1" applyBorder="1" applyAlignment="1">
      <alignment horizontal="center" vertical="center" wrapText="1"/>
    </xf>
    <xf numFmtId="0" fontId="71" fillId="3" borderId="0" xfId="0" applyFont="1" applyFill="1"/>
    <xf numFmtId="0" fontId="77" fillId="0" borderId="125" xfId="0" applyFont="1" applyBorder="1" applyAlignment="1">
      <alignment horizontal="center" vertical="center" wrapText="1" readingOrder="1"/>
    </xf>
    <xf numFmtId="0" fontId="77" fillId="0" borderId="125" xfId="0" applyFont="1" applyBorder="1" applyAlignment="1">
      <alignment horizontal="left" vertical="center" wrapText="1"/>
    </xf>
    <xf numFmtId="0" fontId="74" fillId="0" borderId="0" xfId="0" applyFont="1" applyAlignment="1">
      <alignment vertical="center" wrapText="1"/>
    </xf>
    <xf numFmtId="0" fontId="73" fillId="0" borderId="0" xfId="0" applyFont="1"/>
    <xf numFmtId="0" fontId="77" fillId="3" borderId="125" xfId="0" applyFont="1" applyFill="1" applyBorder="1" applyAlignment="1">
      <alignment vertical="center" wrapText="1"/>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22" xfId="0" applyFont="1" applyFill="1" applyBorder="1" applyAlignment="1">
      <alignment horizontal="center" vertical="center"/>
    </xf>
    <xf numFmtId="0" fontId="82" fillId="5" borderId="122" xfId="0" applyFont="1" applyFill="1" applyBorder="1" applyAlignment="1">
      <alignment horizontal="center" vertical="center"/>
    </xf>
    <xf numFmtId="0" fontId="82" fillId="5" borderId="122" xfId="0" applyFont="1" applyFill="1" applyBorder="1" applyAlignment="1">
      <alignment vertical="center" wrapText="1"/>
    </xf>
    <xf numFmtId="0" fontId="82" fillId="3" borderId="122" xfId="0" applyFont="1" applyFill="1" applyBorder="1" applyAlignment="1">
      <alignment horizontal="left" vertical="top" wrapText="1"/>
    </xf>
    <xf numFmtId="0" fontId="83" fillId="3" borderId="122" xfId="0" applyFont="1" applyFill="1" applyBorder="1" applyAlignment="1">
      <alignment horizontal="center" vertical="center" wrapText="1"/>
    </xf>
    <xf numFmtId="0" fontId="84" fillId="3" borderId="122" xfId="0" applyFont="1" applyFill="1" applyBorder="1" applyAlignment="1">
      <alignment horizontal="center" vertical="center" wrapText="1"/>
    </xf>
    <xf numFmtId="0" fontId="84" fillId="3" borderId="122" xfId="0" applyFont="1" applyFill="1" applyBorder="1" applyAlignment="1">
      <alignment horizontal="left" vertical="center"/>
    </xf>
    <xf numFmtId="0" fontId="82" fillId="0" borderId="122" xfId="0" applyFont="1" applyBorder="1" applyAlignment="1">
      <alignment vertical="top" wrapText="1"/>
    </xf>
    <xf numFmtId="0" fontId="83" fillId="3" borderId="122" xfId="0" applyFont="1" applyFill="1" applyBorder="1" applyAlignment="1">
      <alignment horizontal="center" vertical="center"/>
    </xf>
    <xf numFmtId="0" fontId="84" fillId="3" borderId="122" xfId="0" applyFont="1" applyFill="1" applyBorder="1" applyAlignment="1">
      <alignment horizontal="center" vertical="center"/>
    </xf>
    <xf numFmtId="0" fontId="82" fillId="3" borderId="122" xfId="0" applyFont="1" applyFill="1" applyBorder="1" applyAlignment="1">
      <alignment horizontal="left" vertical="center" wrapText="1"/>
    </xf>
    <xf numFmtId="0" fontId="82" fillId="0" borderId="122" xfId="0" applyFont="1" applyBorder="1" applyAlignment="1">
      <alignment horizontal="left" vertical="center" wrapText="1"/>
    </xf>
    <xf numFmtId="0" fontId="84" fillId="0" borderId="122"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21" fillId="0" borderId="0" xfId="0" applyFont="1"/>
    <xf numFmtId="0" fontId="64" fillId="0" borderId="0" xfId="0" applyFont="1" applyAlignment="1">
      <alignment horizontal="center" vertical="center"/>
    </xf>
    <xf numFmtId="0" fontId="52" fillId="3" borderId="26" xfId="0" applyFont="1" applyFill="1" applyBorder="1" applyAlignment="1">
      <alignment vertical="center" wrapText="1"/>
    </xf>
    <xf numFmtId="0" fontId="85" fillId="0" borderId="129" xfId="0" applyFont="1" applyBorder="1" applyAlignment="1">
      <alignment horizontal="center" vertical="center" wrapText="1"/>
    </xf>
    <xf numFmtId="0" fontId="85" fillId="0" borderId="91" xfId="0" applyFont="1" applyBorder="1" applyAlignment="1">
      <alignment horizontal="center" vertical="center" wrapText="1"/>
    </xf>
    <xf numFmtId="0" fontId="86" fillId="0" borderId="89" xfId="0" applyFont="1" applyBorder="1" applyAlignment="1">
      <alignment horizontal="center" vertical="center" wrapText="1"/>
    </xf>
    <xf numFmtId="0" fontId="86" fillId="0" borderId="22" xfId="0" applyFont="1" applyBorder="1" applyAlignment="1">
      <alignment horizontal="center" vertical="center" wrapText="1"/>
    </xf>
    <xf numFmtId="0" fontId="85" fillId="0" borderId="130" xfId="0" applyFont="1" applyBorder="1" applyAlignment="1">
      <alignment horizontal="center" vertical="center" wrapText="1"/>
    </xf>
    <xf numFmtId="0" fontId="85" fillId="0" borderId="14" xfId="0" applyFont="1" applyBorder="1" applyAlignment="1">
      <alignment horizontal="center" vertical="center" wrapText="1"/>
    </xf>
    <xf numFmtId="14" fontId="86" fillId="0" borderId="22" xfId="0" applyNumberFormat="1" applyFont="1" applyBorder="1" applyAlignment="1">
      <alignment horizontal="center" vertical="center" wrapText="1"/>
    </xf>
    <xf numFmtId="0" fontId="77" fillId="0" borderId="125" xfId="0" applyFont="1" applyBorder="1" applyAlignment="1">
      <alignment horizontal="center" vertical="center" wrapText="1"/>
    </xf>
    <xf numFmtId="0" fontId="77" fillId="0" borderId="125" xfId="0" applyFont="1" applyBorder="1" applyAlignment="1">
      <alignment horizontal="left" vertical="center" wrapText="1" readingOrder="1"/>
    </xf>
    <xf numFmtId="0" fontId="77" fillId="0" borderId="125" xfId="0" applyFont="1" applyBorder="1" applyAlignment="1">
      <alignment horizontal="left" vertical="center"/>
    </xf>
    <xf numFmtId="0" fontId="77" fillId="0" borderId="125" xfId="0" applyFont="1" applyBorder="1" applyAlignment="1">
      <alignment vertical="center" wrapText="1"/>
    </xf>
    <xf numFmtId="0" fontId="77" fillId="0" borderId="125" xfId="0" applyFont="1" applyBorder="1" applyAlignment="1">
      <alignment vertical="center"/>
    </xf>
    <xf numFmtId="0" fontId="77" fillId="0" borderId="125" xfId="0" applyFont="1" applyBorder="1" applyAlignment="1">
      <alignment horizontal="center" vertical="center"/>
    </xf>
    <xf numFmtId="0" fontId="77" fillId="0" borderId="126" xfId="0" applyFont="1" applyBorder="1" applyAlignment="1">
      <alignment horizontal="center" vertical="center" wrapText="1" readingOrder="1"/>
    </xf>
    <xf numFmtId="0" fontId="77" fillId="0" borderId="126" xfId="0" applyFont="1" applyBorder="1" applyAlignment="1">
      <alignment horizontal="left" vertical="center" wrapText="1"/>
    </xf>
    <xf numFmtId="0" fontId="77" fillId="0" borderId="126" xfId="0" applyFont="1" applyBorder="1" applyAlignment="1">
      <alignment horizontal="center" vertical="center"/>
    </xf>
    <xf numFmtId="0" fontId="71" fillId="0" borderId="143" xfId="0" applyFont="1" applyBorder="1" applyAlignment="1">
      <alignment horizontal="center"/>
    </xf>
    <xf numFmtId="0" fontId="71" fillId="0" borderId="143" xfId="0" applyFont="1" applyBorder="1"/>
    <xf numFmtId="0" fontId="88" fillId="0" borderId="144" xfId="0" applyFont="1" applyBorder="1" applyAlignment="1">
      <alignment horizontal="center" vertical="center" wrapText="1"/>
    </xf>
    <xf numFmtId="0" fontId="88" fillId="0" borderId="147" xfId="0" applyFont="1" applyBorder="1" applyAlignment="1">
      <alignment horizontal="center" vertical="center" wrapText="1"/>
    </xf>
    <xf numFmtId="0" fontId="88" fillId="0" borderId="148" xfId="0" applyFont="1" applyBorder="1" applyAlignment="1">
      <alignment horizontal="center" vertical="center" wrapText="1"/>
    </xf>
    <xf numFmtId="0" fontId="71" fillId="0" borderId="149" xfId="0" applyFont="1" applyBorder="1"/>
    <xf numFmtId="0" fontId="88" fillId="0" borderId="150" xfId="0" applyFont="1" applyBorder="1" applyAlignment="1">
      <alignment horizontal="center" vertical="center" wrapText="1"/>
    </xf>
    <xf numFmtId="0" fontId="88" fillId="0" borderId="153" xfId="0" applyFont="1" applyBorder="1" applyAlignment="1">
      <alignment horizontal="center" vertical="center" wrapText="1"/>
    </xf>
    <xf numFmtId="0" fontId="88" fillId="0" borderId="154" xfId="0" applyFont="1" applyBorder="1" applyAlignment="1">
      <alignment horizontal="center" vertical="center" wrapText="1"/>
    </xf>
    <xf numFmtId="0" fontId="71" fillId="0" borderId="148" xfId="0" applyFont="1" applyBorder="1"/>
    <xf numFmtId="0" fontId="84" fillId="0" borderId="122" xfId="0" applyFont="1" applyBorder="1" applyAlignment="1">
      <alignment horizontal="center" vertical="center" wrapText="1"/>
    </xf>
    <xf numFmtId="0" fontId="84" fillId="0" borderId="122" xfId="0" applyFont="1" applyBorder="1" applyAlignment="1">
      <alignment horizontal="center" vertical="center"/>
    </xf>
    <xf numFmtId="0" fontId="83" fillId="0" borderId="122" xfId="0" applyFont="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88" fillId="0" borderId="145" xfId="0" applyFont="1" applyBorder="1" applyAlignment="1">
      <alignment horizontal="center" vertical="center" wrapText="1"/>
    </xf>
    <xf numFmtId="0" fontId="88" fillId="0" borderId="146" xfId="0" applyFont="1" applyBorder="1" applyAlignment="1">
      <alignment horizontal="center" vertical="center"/>
    </xf>
    <xf numFmtId="0" fontId="88" fillId="0" borderId="151" xfId="0" applyFont="1" applyBorder="1" applyAlignment="1">
      <alignment horizontal="center" vertical="center" wrapText="1"/>
    </xf>
    <xf numFmtId="0" fontId="88" fillId="0" borderId="152" xfId="0" applyFont="1" applyBorder="1" applyAlignment="1">
      <alignment horizontal="center" vertical="center"/>
    </xf>
    <xf numFmtId="0" fontId="75" fillId="0" borderId="125" xfId="0" applyFont="1" applyBorder="1" applyAlignment="1">
      <alignment horizontal="center" vertical="center" wrapText="1" readingOrder="1"/>
    </xf>
    <xf numFmtId="0" fontId="75" fillId="0" borderId="126" xfId="0" applyFont="1" applyBorder="1" applyAlignment="1">
      <alignment horizontal="center" vertical="center" wrapText="1" readingOrder="1"/>
    </xf>
    <xf numFmtId="0" fontId="75" fillId="0" borderId="128" xfId="0" applyFont="1" applyBorder="1" applyAlignment="1">
      <alignment horizontal="center" vertical="center" wrapText="1" readingOrder="1"/>
    </xf>
    <xf numFmtId="0" fontId="75" fillId="0" borderId="127" xfId="0" applyFont="1" applyBorder="1" applyAlignment="1">
      <alignment horizontal="center" vertical="center" wrapText="1" readingOrder="1"/>
    </xf>
    <xf numFmtId="0" fontId="75" fillId="0" borderId="125" xfId="0" applyFont="1" applyBorder="1" applyAlignment="1">
      <alignment horizontal="left" vertical="center" wrapText="1" readingOrder="1"/>
    </xf>
    <xf numFmtId="0" fontId="76" fillId="19" borderId="125" xfId="0" applyFont="1" applyFill="1" applyBorder="1" applyAlignment="1">
      <alignment horizontal="center" vertical="center" wrapText="1" readingOrder="1"/>
    </xf>
    <xf numFmtId="0" fontId="75" fillId="3" borderId="126" xfId="0" applyFont="1" applyFill="1" applyBorder="1" applyAlignment="1">
      <alignment horizontal="left" vertical="center" wrapText="1" readingOrder="1"/>
    </xf>
    <xf numFmtId="0" fontId="75" fillId="3" borderId="128" xfId="0" applyFont="1" applyFill="1" applyBorder="1" applyAlignment="1">
      <alignment horizontal="left" vertical="center" wrapText="1" readingOrder="1"/>
    </xf>
    <xf numFmtId="0" fontId="75" fillId="0" borderId="126" xfId="0" applyFont="1" applyBorder="1" applyAlignment="1">
      <alignment horizontal="left" vertical="center" wrapText="1" readingOrder="1"/>
    </xf>
    <xf numFmtId="0" fontId="75" fillId="0" borderId="128" xfId="0" applyFont="1" applyBorder="1" applyAlignment="1">
      <alignment horizontal="left" vertical="center" wrapText="1" readingOrder="1"/>
    </xf>
    <xf numFmtId="0" fontId="75" fillId="0" borderId="127"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74" fillId="5" borderId="123" xfId="0" applyFont="1" applyFill="1" applyBorder="1" applyAlignment="1" applyProtection="1">
      <alignment horizontal="center" vertical="center" wrapText="1"/>
      <protection locked="0"/>
    </xf>
    <xf numFmtId="0" fontId="74" fillId="5" borderId="124" xfId="0" applyFont="1" applyFill="1" applyBorder="1" applyAlignment="1" applyProtection="1">
      <alignment horizontal="center" vertical="center" wrapText="1"/>
      <protection locked="0"/>
    </xf>
    <xf numFmtId="0" fontId="74" fillId="5" borderId="122" xfId="0" applyFont="1" applyFill="1" applyBorder="1" applyAlignment="1" applyProtection="1">
      <alignment horizontal="center" vertical="center"/>
      <protection locked="0"/>
    </xf>
    <xf numFmtId="0" fontId="73" fillId="5" borderId="122" xfId="0" applyFont="1" applyFill="1" applyBorder="1" applyAlignment="1" applyProtection="1">
      <alignment horizontal="center" vertical="center"/>
      <protection locked="0"/>
    </xf>
    <xf numFmtId="0" fontId="75" fillId="0" borderId="122" xfId="0" applyFont="1" applyBorder="1" applyAlignment="1" applyProtection="1">
      <alignment horizontal="center" vertical="center"/>
      <protection locked="0"/>
    </xf>
    <xf numFmtId="0" fontId="75" fillId="20"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left" vertical="center" wrapText="1"/>
      <protection locked="0"/>
    </xf>
    <xf numFmtId="0" fontId="74" fillId="5" borderId="122" xfId="0" applyFont="1" applyFill="1" applyBorder="1" applyAlignment="1" applyProtection="1">
      <alignment horizontal="left" vertical="center"/>
      <protection locked="0"/>
    </xf>
    <xf numFmtId="0" fontId="79" fillId="0" borderId="0" xfId="0" applyFont="1" applyAlignment="1">
      <alignment horizontal="center" vertical="center" wrapText="1"/>
    </xf>
    <xf numFmtId="0" fontId="81" fillId="19" borderId="122" xfId="0" applyFont="1" applyFill="1" applyBorder="1" applyAlignment="1">
      <alignment horizontal="center"/>
    </xf>
    <xf numFmtId="0" fontId="82" fillId="20" borderId="122" xfId="0" applyFont="1" applyFill="1" applyBorder="1" applyAlignment="1">
      <alignment horizontal="center" vertical="center" wrapText="1"/>
    </xf>
    <xf numFmtId="0" fontId="82" fillId="20" borderId="122"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4" xfId="2" applyFont="1" applyFill="1" applyBorder="1" applyAlignment="1">
      <alignment horizontal="center" vertical="center" wrapText="1"/>
    </xf>
    <xf numFmtId="0" fontId="60" fillId="4" borderId="115" xfId="1" applyFont="1" applyFill="1" applyBorder="1" applyAlignment="1">
      <alignment horizontal="center" vertical="center"/>
    </xf>
    <xf numFmtId="0" fontId="60" fillId="4" borderId="111"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1"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0" xfId="0" applyFont="1" applyAlignment="1">
      <alignment horizontal="center" vertical="center"/>
    </xf>
    <xf numFmtId="0" fontId="18" fillId="0" borderId="8" xfId="0" applyFont="1" applyBorder="1" applyAlignment="1">
      <alignment horizontal="center" vertical="center" wrapText="1"/>
    </xf>
    <xf numFmtId="0" fontId="18" fillId="11" borderId="13" xfId="0" applyFont="1" applyFill="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0" fillId="0" borderId="37"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5"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9" fontId="18" fillId="0" borderId="34"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25"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83" xfId="0" applyFont="1" applyBorder="1" applyAlignment="1">
      <alignment horizontal="center" vertical="top" wrapText="1"/>
    </xf>
    <xf numFmtId="0" fontId="18" fillId="0" borderId="84" xfId="0" applyFont="1" applyBorder="1" applyAlignment="1">
      <alignment horizontal="center" vertical="top" wrapText="1"/>
    </xf>
    <xf numFmtId="0" fontId="18" fillId="0" borderId="98" xfId="0" applyFont="1" applyBorder="1" applyAlignment="1">
      <alignment horizontal="center" vertical="top" wrapText="1"/>
    </xf>
    <xf numFmtId="0" fontId="18" fillId="11" borderId="38" xfId="0" applyFont="1" applyFill="1" applyBorder="1" applyAlignment="1">
      <alignment horizontal="center" vertical="center"/>
    </xf>
    <xf numFmtId="0" fontId="18" fillId="0" borderId="34"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5"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5" xfId="0" applyFont="1" applyBorder="1" applyAlignment="1">
      <alignment horizontal="center" vertical="center" wrapText="1"/>
    </xf>
    <xf numFmtId="0" fontId="0" fillId="0" borderId="25" xfId="0"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2" fillId="3" borderId="139" xfId="0" applyFont="1" applyFill="1" applyBorder="1" applyAlignment="1" applyProtection="1">
      <alignment horizontal="left" vertical="center" wrapText="1"/>
      <protection locked="0"/>
    </xf>
    <xf numFmtId="0" fontId="2" fillId="3" borderId="110" xfId="0" applyFont="1" applyFill="1" applyBorder="1" applyAlignment="1" applyProtection="1">
      <alignment horizontal="left" vertical="center"/>
      <protection locked="0"/>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left" vertical="center" wrapText="1"/>
      <protection locked="0"/>
    </xf>
    <xf numFmtId="0" fontId="2" fillId="3" borderId="141" xfId="0" applyFont="1" applyFill="1" applyBorder="1" applyAlignment="1" applyProtection="1">
      <alignment horizontal="left" vertical="center" wrapText="1"/>
      <protection locked="0"/>
    </xf>
    <xf numFmtId="0" fontId="2" fillId="3" borderId="142" xfId="0" applyFont="1" applyFill="1" applyBorder="1" applyAlignment="1" applyProtection="1">
      <alignment horizontal="left" vertical="center" wrapText="1"/>
      <protection locked="0"/>
    </xf>
    <xf numFmtId="0" fontId="36" fillId="4" borderId="43" xfId="0" applyFont="1" applyFill="1" applyBorder="1" applyAlignment="1">
      <alignment horizontal="center" vertical="center"/>
    </xf>
    <xf numFmtId="0" fontId="36" fillId="16" borderId="40" xfId="0" applyFont="1" applyFill="1" applyBorder="1" applyAlignment="1" applyProtection="1">
      <alignment horizontal="center" vertical="center" wrapText="1"/>
      <protection locked="0"/>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0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rgb="FF006100"/>
      </font>
      <fill>
        <patternFill>
          <bgColor rgb="FFC6EFCE"/>
        </patternFill>
      </fill>
    </dxf>
    <dxf>
      <fill>
        <patternFill>
          <bgColor rgb="FF00B050"/>
        </patternFill>
      </fill>
    </dxf>
    <dxf>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39994506668294322"/>
        </patternFill>
      </fill>
    </dxf>
    <dxf>
      <font>
        <color theme="1"/>
      </font>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theme="7" tint="0.39994506668294322"/>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rgb="FFFFC7CE"/>
        </patternFill>
      </fill>
    </dxf>
    <dxf>
      <fill>
        <patternFill>
          <bgColor theme="9"/>
        </patternFill>
      </fill>
    </dxf>
    <dxf>
      <fill>
        <patternFill>
          <bgColor rgb="FF92D050"/>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7" tint="0.59996337778862885"/>
        </patternFill>
      </fill>
    </dxf>
    <dxf>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dxf>
    <dxf>
      <font>
        <color theme="1"/>
      </font>
      <fill>
        <patternFill>
          <bgColor rgb="FFFF0000"/>
        </patternFill>
      </fill>
    </dxf>
    <dxf>
      <font>
        <color theme="1"/>
      </font>
      <fill>
        <patternFill>
          <bgColor rgb="FFFFC00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00B050"/>
        </patternFill>
      </fill>
    </dxf>
    <dxf>
      <font>
        <color auto="1"/>
      </font>
    </dxf>
    <dxf>
      <font>
        <color theme="1"/>
      </font>
      <fill>
        <patternFill>
          <bgColor rgb="FFFFC000"/>
        </patternFill>
      </fill>
    </dxf>
    <dxf>
      <fill>
        <patternFill>
          <bgColor theme="7" tint="0.59996337778862885"/>
        </patternFill>
      </fill>
    </dxf>
    <dxf>
      <fill>
        <patternFill>
          <bgColor rgb="FF92D050"/>
        </patternFill>
      </fill>
    </dxf>
    <dxf>
      <fill>
        <patternFill>
          <bgColor rgb="FF92D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92D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fill>
        <patternFill>
          <bgColor rgb="FF92D050"/>
        </patternFill>
      </fill>
    </dxf>
    <dxf>
      <fill>
        <patternFill>
          <bgColor theme="7" tint="0.59996337778862885"/>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ont>
        <color auto="1"/>
      </font>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7966BF86-A208-49AB-B838-D49D1CDF97B1}"/>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4F327679-7070-422A-9F2D-9BDA19DBAFA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78C4EE8A-239D-4A0F-AD3B-81A84BB2E701}"/>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FB756FB6-BEED-4109-987B-6B18AE343715}"/>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54A7D2C4-724D-49D3-A604-4E7B2F33D171}"/>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55D7024B-8D46-47D8-ACB3-9BFECF6DCE6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0196472-824E-4881-8517-A7F83ACB76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647D9BDA-31F1-439F-9BAB-30ABA9539AAF}"/>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F4E19975-FF9A-41D8-9847-2DBB2CD9B5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65290FC2-D007-4D30-9D56-F675828EC74A}"/>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B894C08-C404-4289-B44B-89E0A739AA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9B33BEFB-0CC6-4D40-A92A-3A22DFCF41AC}"/>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89711703-EA05-4CC6-BE91-43F8AF1001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43EABE14-13D0-4BA4-A720-D6BBBBA3EC4D}"/>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E48887BE-F736-412D-8649-8C1B13A1EE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00DF25EF-623C-472B-8383-8D5343EEACC9}"/>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57145875-5D21-4113-816A-660D5FE2C0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A65243A7-DF0F-48FC-A68A-B401C3DBE696}"/>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B9" sqref="B9:I9"/>
    </sheetView>
  </sheetViews>
  <sheetFormatPr baseColWidth="10" defaultColWidth="11.42578125" defaultRowHeight="15"/>
  <cols>
    <col min="1" max="1" width="28.28515625" customWidth="1"/>
    <col min="2" max="2" width="22.28515625" customWidth="1"/>
    <col min="3" max="3" width="30.7109375" style="6" customWidth="1"/>
    <col min="4" max="5" width="30.7109375" customWidth="1"/>
    <col min="6" max="8" width="12.42578125" customWidth="1"/>
  </cols>
  <sheetData>
    <row r="1" spans="1:9" ht="42" customHeight="1">
      <c r="A1" s="307"/>
      <c r="B1" s="307"/>
      <c r="C1" s="307"/>
      <c r="D1" s="307"/>
      <c r="E1" s="307"/>
      <c r="F1" s="307"/>
    </row>
    <row r="5" spans="1:9">
      <c r="D5" s="15"/>
      <c r="E5" s="15"/>
      <c r="F5" s="15"/>
      <c r="G5" s="15"/>
      <c r="H5" s="15"/>
    </row>
    <row r="6" spans="1:9">
      <c r="D6" s="15"/>
      <c r="E6" s="15"/>
      <c r="F6" s="15"/>
      <c r="G6" s="15"/>
      <c r="H6" s="15"/>
    </row>
    <row r="7" spans="1:9" ht="33.75">
      <c r="A7" s="308" t="s">
        <v>0</v>
      </c>
      <c r="B7" s="308"/>
      <c r="C7" s="308"/>
      <c r="D7" s="308"/>
      <c r="E7" s="308"/>
      <c r="F7" s="308"/>
      <c r="G7" s="308"/>
      <c r="H7" s="308"/>
      <c r="I7" s="308"/>
    </row>
    <row r="9" spans="1:9" s="7" customFormat="1" ht="81.75" customHeight="1">
      <c r="A9" s="8" t="s">
        <v>1</v>
      </c>
      <c r="B9" s="309" t="s">
        <v>383</v>
      </c>
      <c r="C9" s="309"/>
      <c r="D9" s="309"/>
      <c r="E9" s="309"/>
      <c r="F9" s="309"/>
      <c r="G9" s="309"/>
      <c r="H9" s="309"/>
      <c r="I9" s="309"/>
    </row>
    <row r="10" spans="1:9" s="7" customFormat="1" ht="16.899999999999999" customHeight="1">
      <c r="A10" s="13"/>
      <c r="B10" s="14"/>
      <c r="C10" s="14"/>
      <c r="D10" s="13"/>
      <c r="E10" s="12"/>
    </row>
    <row r="11" spans="1:9" s="7" customFormat="1" ht="84" customHeight="1">
      <c r="A11" s="8" t="s">
        <v>2</v>
      </c>
      <c r="B11" s="9" t="s">
        <v>3</v>
      </c>
      <c r="C11" s="306" t="s">
        <v>4</v>
      </c>
      <c r="D11" s="306"/>
      <c r="E11" s="306"/>
      <c r="F11" s="306"/>
      <c r="G11" s="306"/>
      <c r="H11" s="306"/>
      <c r="I11" s="306"/>
    </row>
    <row r="12" spans="1:9" ht="32.25" customHeight="1">
      <c r="A12" s="11"/>
    </row>
    <row r="13" spans="1:9" ht="32.25" customHeight="1">
      <c r="A13" s="10" t="s">
        <v>5</v>
      </c>
      <c r="B13" s="306"/>
      <c r="C13" s="306"/>
      <c r="D13" s="306"/>
      <c r="E13" s="306"/>
      <c r="F13" s="306"/>
      <c r="G13" s="306"/>
      <c r="H13" s="306"/>
      <c r="I13" s="306"/>
    </row>
    <row r="14" spans="1:9" s="7" customFormat="1" ht="69" customHeight="1">
      <c r="A14" s="10" t="s">
        <v>6</v>
      </c>
      <c r="B14" s="306" t="s">
        <v>383</v>
      </c>
      <c r="C14" s="306"/>
      <c r="D14" s="306"/>
      <c r="E14" s="306"/>
      <c r="F14" s="306"/>
      <c r="G14" s="306"/>
      <c r="H14" s="306"/>
      <c r="I14" s="306"/>
    </row>
    <row r="15" spans="1:9" s="7" customFormat="1" ht="54" customHeight="1">
      <c r="A15" s="10" t="s">
        <v>7</v>
      </c>
      <c r="B15" s="306"/>
      <c r="C15" s="306"/>
      <c r="D15" s="306"/>
      <c r="E15" s="306"/>
      <c r="F15" s="306"/>
      <c r="G15" s="306"/>
      <c r="H15" s="306"/>
      <c r="I15" s="306"/>
    </row>
    <row r="16" spans="1:9" s="7" customFormat="1" ht="54" customHeight="1">
      <c r="A16" s="8" t="s">
        <v>8</v>
      </c>
      <c r="B16" s="306"/>
      <c r="C16" s="306"/>
      <c r="D16" s="306"/>
      <c r="E16" s="306"/>
      <c r="F16" s="306"/>
      <c r="G16" s="306"/>
      <c r="H16" s="306"/>
      <c r="I16" s="306"/>
    </row>
    <row r="18" spans="1:9" s="7" customFormat="1" ht="54.75" customHeight="1">
      <c r="A18" s="8" t="s">
        <v>9</v>
      </c>
      <c r="B18" s="305" t="s">
        <v>382</v>
      </c>
      <c r="C18" s="305"/>
      <c r="D18" s="305"/>
      <c r="E18" s="305"/>
      <c r="F18" s="305"/>
      <c r="G18" s="305"/>
      <c r="H18" s="305"/>
      <c r="I18" s="305"/>
    </row>
    <row r="21" spans="1:9" s="48" customFormat="1">
      <c r="B21" s="276" t="s">
        <v>10</v>
      </c>
      <c r="C21" s="277" t="s">
        <v>11</v>
      </c>
      <c r="D21" s="277" t="s">
        <v>12</v>
      </c>
      <c r="E21" s="277" t="s">
        <v>13</v>
      </c>
    </row>
    <row r="22" spans="1:9" s="48" customFormat="1">
      <c r="B22" s="278" t="s">
        <v>14</v>
      </c>
      <c r="C22" s="279" t="s">
        <v>15</v>
      </c>
      <c r="D22" s="279" t="s">
        <v>16</v>
      </c>
      <c r="E22" s="279" t="s">
        <v>17</v>
      </c>
    </row>
    <row r="23" spans="1:9" s="48" customFormat="1">
      <c r="B23" s="280" t="s">
        <v>18</v>
      </c>
      <c r="C23" s="281" t="s">
        <v>9</v>
      </c>
      <c r="D23" s="281" t="s">
        <v>9</v>
      </c>
      <c r="E23" s="281" t="s">
        <v>9</v>
      </c>
    </row>
    <row r="24" spans="1:9" s="48" customFormat="1">
      <c r="B24" s="278">
        <v>1</v>
      </c>
      <c r="C24" s="282">
        <v>45243</v>
      </c>
      <c r="D24" s="282">
        <v>45272</v>
      </c>
      <c r="E24" s="28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10" t="s">
        <v>19</v>
      </c>
      <c r="C2" s="310"/>
      <c r="D2" s="310"/>
      <c r="E2" s="310"/>
      <c r="F2" s="310"/>
      <c r="G2" s="310"/>
      <c r="H2" s="310"/>
      <c r="I2" s="310"/>
      <c r="J2" s="310"/>
    </row>
    <row r="3" spans="2:10" ht="15.75" thickBot="1"/>
    <row r="4" spans="2:10">
      <c r="B4" s="311" t="s">
        <v>20</v>
      </c>
      <c r="C4" s="312"/>
      <c r="D4" s="312"/>
      <c r="E4" s="312"/>
      <c r="F4" s="312"/>
      <c r="G4" s="312"/>
      <c r="H4" s="312"/>
      <c r="I4" s="312"/>
      <c r="J4" s="313"/>
    </row>
    <row r="5" spans="2:10">
      <c r="B5" s="314"/>
      <c r="C5" s="315"/>
      <c r="D5" s="315"/>
      <c r="E5" s="315"/>
      <c r="F5" s="315"/>
      <c r="G5" s="315"/>
      <c r="H5" s="315"/>
      <c r="I5" s="315"/>
      <c r="J5" s="316"/>
    </row>
    <row r="6" spans="2:10">
      <c r="B6" s="314"/>
      <c r="C6" s="315"/>
      <c r="D6" s="315"/>
      <c r="E6" s="315"/>
      <c r="F6" s="315"/>
      <c r="G6" s="315"/>
      <c r="H6" s="315"/>
      <c r="I6" s="315"/>
      <c r="J6" s="316"/>
    </row>
    <row r="7" spans="2:10" ht="15.75" thickBot="1">
      <c r="B7" s="317"/>
      <c r="C7" s="318"/>
      <c r="D7" s="318"/>
      <c r="E7" s="318"/>
      <c r="F7" s="318"/>
      <c r="G7" s="318"/>
      <c r="H7" s="318"/>
      <c r="I7" s="318"/>
      <c r="J7" s="319"/>
    </row>
    <row r="9" spans="2:10">
      <c r="B9" s="320" t="s">
        <v>21</v>
      </c>
      <c r="C9" s="321"/>
      <c r="D9" s="321"/>
      <c r="E9" s="321"/>
      <c r="F9" s="321"/>
      <c r="G9" s="321"/>
      <c r="H9" s="321"/>
      <c r="I9" s="321"/>
      <c r="J9" s="322"/>
    </row>
    <row r="10" spans="2:10">
      <c r="B10" s="323"/>
      <c r="C10" s="315"/>
      <c r="D10" s="315"/>
      <c r="E10" s="315"/>
      <c r="F10" s="315"/>
      <c r="G10" s="315"/>
      <c r="H10" s="315"/>
      <c r="I10" s="315"/>
      <c r="J10" s="324"/>
    </row>
    <row r="11" spans="2:10">
      <c r="B11" s="323"/>
      <c r="C11" s="315"/>
      <c r="D11" s="315"/>
      <c r="E11" s="315"/>
      <c r="F11" s="315"/>
      <c r="G11" s="315"/>
      <c r="H11" s="315"/>
      <c r="I11" s="315"/>
      <c r="J11" s="324"/>
    </row>
    <row r="12" spans="2:10">
      <c r="B12" s="323"/>
      <c r="C12" s="315"/>
      <c r="D12" s="315"/>
      <c r="E12" s="315"/>
      <c r="F12" s="315"/>
      <c r="G12" s="315"/>
      <c r="H12" s="315"/>
      <c r="I12" s="315"/>
      <c r="J12" s="324"/>
    </row>
    <row r="13" spans="2:10">
      <c r="B13" s="323"/>
      <c r="C13" s="315"/>
      <c r="D13" s="315"/>
      <c r="E13" s="315"/>
      <c r="F13" s="315"/>
      <c r="G13" s="315"/>
      <c r="H13" s="315"/>
      <c r="I13" s="315"/>
      <c r="J13" s="324"/>
    </row>
    <row r="14" spans="2:10">
      <c r="B14" s="323"/>
      <c r="C14" s="315"/>
      <c r="D14" s="315"/>
      <c r="E14" s="315"/>
      <c r="F14" s="315"/>
      <c r="G14" s="315"/>
      <c r="H14" s="315"/>
      <c r="I14" s="315"/>
      <c r="J14" s="324"/>
    </row>
    <row r="15" spans="2:10">
      <c r="B15" s="325"/>
      <c r="C15" s="326"/>
      <c r="D15" s="326"/>
      <c r="E15" s="326"/>
      <c r="F15" s="326"/>
      <c r="G15" s="326"/>
      <c r="H15" s="326"/>
      <c r="I15" s="326"/>
      <c r="J15" s="327"/>
    </row>
    <row r="17" spans="2:10">
      <c r="B17" s="320" t="s">
        <v>22</v>
      </c>
      <c r="C17" s="321"/>
      <c r="D17" s="321"/>
      <c r="E17" s="321"/>
      <c r="F17" s="321"/>
      <c r="G17" s="321"/>
      <c r="H17" s="321"/>
      <c r="I17" s="321"/>
      <c r="J17" s="322"/>
    </row>
    <row r="18" spans="2:10">
      <c r="B18" s="323"/>
      <c r="C18" s="315"/>
      <c r="D18" s="315"/>
      <c r="E18" s="315"/>
      <c r="F18" s="315"/>
      <c r="G18" s="315"/>
      <c r="H18" s="315"/>
      <c r="I18" s="315"/>
      <c r="J18" s="324"/>
    </row>
    <row r="19" spans="2:10">
      <c r="B19" s="323"/>
      <c r="C19" s="315"/>
      <c r="D19" s="315"/>
      <c r="E19" s="315"/>
      <c r="F19" s="315"/>
      <c r="G19" s="315"/>
      <c r="H19" s="315"/>
      <c r="I19" s="315"/>
      <c r="J19" s="324"/>
    </row>
    <row r="20" spans="2:10">
      <c r="B20" s="325"/>
      <c r="C20" s="326"/>
      <c r="D20" s="326"/>
      <c r="E20" s="326"/>
      <c r="F20" s="326"/>
      <c r="G20" s="326"/>
      <c r="H20" s="326"/>
      <c r="I20" s="326"/>
      <c r="J20" s="327"/>
    </row>
    <row r="22" spans="2:10">
      <c r="B22" s="320" t="s">
        <v>23</v>
      </c>
      <c r="C22" s="321"/>
      <c r="D22" s="321"/>
      <c r="E22" s="321"/>
      <c r="F22" s="321"/>
      <c r="G22" s="321"/>
      <c r="H22" s="321"/>
      <c r="I22" s="321"/>
      <c r="J22" s="322"/>
    </row>
    <row r="23" spans="2:10">
      <c r="B23" s="323"/>
      <c r="C23" s="315"/>
      <c r="D23" s="315"/>
      <c r="E23" s="315"/>
      <c r="F23" s="315"/>
      <c r="G23" s="315"/>
      <c r="H23" s="315"/>
      <c r="I23" s="315"/>
      <c r="J23" s="324"/>
    </row>
    <row r="24" spans="2:10">
      <c r="B24" s="323"/>
      <c r="C24" s="315"/>
      <c r="D24" s="315"/>
      <c r="E24" s="315"/>
      <c r="F24" s="315"/>
      <c r="G24" s="315"/>
      <c r="H24" s="315"/>
      <c r="I24" s="315"/>
      <c r="J24" s="324"/>
    </row>
    <row r="25" spans="2:10">
      <c r="B25" s="323"/>
      <c r="C25" s="315"/>
      <c r="D25" s="315"/>
      <c r="E25" s="315"/>
      <c r="F25" s="315"/>
      <c r="G25" s="315"/>
      <c r="H25" s="315"/>
      <c r="I25" s="315"/>
      <c r="J25" s="324"/>
    </row>
    <row r="26" spans="2:10">
      <c r="B26" s="323"/>
      <c r="C26" s="315"/>
      <c r="D26" s="315"/>
      <c r="E26" s="315"/>
      <c r="F26" s="315"/>
      <c r="G26" s="315"/>
      <c r="H26" s="315"/>
      <c r="I26" s="315"/>
      <c r="J26" s="324"/>
    </row>
    <row r="27" spans="2:10">
      <c r="B27" s="323"/>
      <c r="C27" s="315"/>
      <c r="D27" s="315"/>
      <c r="E27" s="315"/>
      <c r="F27" s="315"/>
      <c r="G27" s="315"/>
      <c r="H27" s="315"/>
      <c r="I27" s="315"/>
      <c r="J27" s="324"/>
    </row>
    <row r="28" spans="2:10">
      <c r="B28" s="323"/>
      <c r="C28" s="315"/>
      <c r="D28" s="315"/>
      <c r="E28" s="315"/>
      <c r="F28" s="315"/>
      <c r="G28" s="315"/>
      <c r="H28" s="315"/>
      <c r="I28" s="315"/>
      <c r="J28" s="324"/>
    </row>
    <row r="29" spans="2:10">
      <c r="B29" s="323"/>
      <c r="C29" s="315"/>
      <c r="D29" s="315"/>
      <c r="E29" s="315"/>
      <c r="F29" s="315"/>
      <c r="G29" s="315"/>
      <c r="H29" s="315"/>
      <c r="I29" s="315"/>
      <c r="J29" s="324"/>
    </row>
    <row r="30" spans="2:10">
      <c r="B30" s="325"/>
      <c r="C30" s="326"/>
      <c r="D30" s="326"/>
      <c r="E30" s="326"/>
      <c r="F30" s="326"/>
      <c r="G30" s="326"/>
      <c r="H30" s="326"/>
      <c r="I30" s="326"/>
      <c r="J30" s="32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03159-EAA0-43AF-8597-F0FD9AA22412}">
  <dimension ref="A1:J112"/>
  <sheetViews>
    <sheetView zoomScale="90" zoomScaleNormal="90" workbookViewId="0"/>
  </sheetViews>
  <sheetFormatPr baseColWidth="10" defaultColWidth="10.42578125" defaultRowHeight="14.25"/>
  <cols>
    <col min="1" max="1" width="53.28515625" style="253" customWidth="1"/>
    <col min="2" max="2" width="11.7109375" style="254" customWidth="1"/>
    <col min="3" max="3" width="50.42578125" style="234" customWidth="1"/>
    <col min="4" max="4" width="11.7109375" style="254" customWidth="1"/>
    <col min="5" max="5" width="55.85546875" style="234" customWidth="1"/>
    <col min="6" max="6" width="4.7109375" style="234" customWidth="1"/>
    <col min="7" max="16384" width="10.42578125" style="234"/>
  </cols>
  <sheetData>
    <row r="1" spans="1:8" ht="80.099999999999994" customHeight="1">
      <c r="A1" s="232"/>
      <c r="B1" s="343" t="s">
        <v>24</v>
      </c>
      <c r="C1" s="343"/>
      <c r="D1" s="343"/>
      <c r="E1" s="232"/>
      <c r="F1" s="233"/>
      <c r="G1" s="233"/>
      <c r="H1" s="233"/>
    </row>
    <row r="2" spans="1:8" ht="54.75" customHeight="1">
      <c r="A2" s="235" t="s">
        <v>25</v>
      </c>
      <c r="B2" s="344" t="s">
        <v>384</v>
      </c>
      <c r="C2" s="345"/>
      <c r="D2" s="236" t="s">
        <v>26</v>
      </c>
      <c r="E2" s="237" t="s">
        <v>385</v>
      </c>
    </row>
    <row r="3" spans="1:8" ht="16.7" customHeight="1">
      <c r="A3" s="238"/>
      <c r="B3" s="239"/>
      <c r="C3" s="239"/>
      <c r="D3" s="240"/>
      <c r="E3" s="239"/>
    </row>
    <row r="4" spans="1:8" ht="54.75" customHeight="1">
      <c r="A4" s="235" t="s">
        <v>27</v>
      </c>
      <c r="B4" s="346" t="s">
        <v>386</v>
      </c>
      <c r="C4" s="347"/>
      <c r="D4" s="347"/>
      <c r="E4" s="347"/>
    </row>
    <row r="5" spans="1:8" ht="13.35" customHeight="1">
      <c r="A5" s="241"/>
      <c r="B5" s="242"/>
      <c r="D5" s="240"/>
      <c r="E5" s="240"/>
    </row>
    <row r="6" spans="1:8" ht="21" customHeight="1">
      <c r="A6" s="348" t="s">
        <v>28</v>
      </c>
      <c r="B6" s="349" t="s">
        <v>29</v>
      </c>
      <c r="C6" s="349"/>
      <c r="D6" s="349" t="s">
        <v>30</v>
      </c>
      <c r="E6" s="349"/>
    </row>
    <row r="7" spans="1:8" ht="136.5" customHeight="1">
      <c r="A7" s="348"/>
      <c r="B7" s="350" t="s">
        <v>387</v>
      </c>
      <c r="C7" s="351"/>
      <c r="D7" s="350" t="s">
        <v>386</v>
      </c>
      <c r="E7" s="350"/>
    </row>
    <row r="8" spans="1:8" ht="21" customHeight="1">
      <c r="A8" s="241"/>
      <c r="B8" s="242"/>
      <c r="D8" s="240"/>
      <c r="E8" s="240"/>
    </row>
    <row r="9" spans="1:8" ht="20.100000000000001" customHeight="1">
      <c r="A9" s="337" t="s">
        <v>31</v>
      </c>
      <c r="B9" s="337"/>
      <c r="C9" s="337"/>
      <c r="D9" s="337"/>
      <c r="E9" s="337"/>
    </row>
    <row r="10" spans="1:8" ht="20.100000000000001" customHeight="1">
      <c r="A10" s="243" t="s">
        <v>32</v>
      </c>
      <c r="B10" s="243" t="s">
        <v>33</v>
      </c>
      <c r="C10" s="243" t="s">
        <v>34</v>
      </c>
      <c r="D10" s="243" t="s">
        <v>35</v>
      </c>
      <c r="E10" s="243" t="s">
        <v>36</v>
      </c>
    </row>
    <row r="11" spans="1:8" s="247" customFormat="1" ht="71.25">
      <c r="A11" s="338" t="s">
        <v>37</v>
      </c>
      <c r="B11" s="248">
        <v>1</v>
      </c>
      <c r="C11" s="249" t="s">
        <v>388</v>
      </c>
      <c r="D11" s="246">
        <v>1</v>
      </c>
      <c r="E11" s="249" t="s">
        <v>389</v>
      </c>
    </row>
    <row r="12" spans="1:8" s="247" customFormat="1" ht="57">
      <c r="A12" s="339"/>
      <c r="B12" s="248">
        <v>2</v>
      </c>
      <c r="C12" s="249" t="s">
        <v>390</v>
      </c>
      <c r="D12" s="246">
        <v>2</v>
      </c>
      <c r="E12" s="245" t="s">
        <v>391</v>
      </c>
    </row>
    <row r="13" spans="1:8" s="247" customFormat="1" ht="42.75">
      <c r="A13" s="339"/>
      <c r="B13" s="248">
        <v>3</v>
      </c>
      <c r="C13" s="249" t="s">
        <v>392</v>
      </c>
      <c r="D13" s="283">
        <v>3</v>
      </c>
      <c r="E13" s="249" t="s">
        <v>393</v>
      </c>
    </row>
    <row r="14" spans="1:8" s="247" customFormat="1" ht="42.75">
      <c r="A14" s="339"/>
      <c r="B14" s="244"/>
      <c r="C14" s="245"/>
      <c r="D14" s="283">
        <v>4</v>
      </c>
      <c r="E14" s="249" t="s">
        <v>394</v>
      </c>
    </row>
    <row r="15" spans="1:8" ht="42.75">
      <c r="A15" s="340" t="s">
        <v>38</v>
      </c>
      <c r="B15" s="248">
        <v>4</v>
      </c>
      <c r="C15" s="249" t="s">
        <v>395</v>
      </c>
      <c r="D15" s="248">
        <v>5</v>
      </c>
      <c r="E15" s="249" t="s">
        <v>396</v>
      </c>
    </row>
    <row r="16" spans="1:8" ht="42.75">
      <c r="A16" s="341"/>
      <c r="B16" s="248">
        <v>5</v>
      </c>
      <c r="C16" s="249" t="s">
        <v>397</v>
      </c>
      <c r="D16" s="248">
        <v>6</v>
      </c>
      <c r="E16" s="249" t="s">
        <v>398</v>
      </c>
    </row>
    <row r="17" spans="1:10" ht="57">
      <c r="A17" s="341"/>
      <c r="B17" s="248">
        <v>6</v>
      </c>
      <c r="C17" s="249" t="s">
        <v>399</v>
      </c>
      <c r="D17" s="248">
        <v>7</v>
      </c>
      <c r="E17" s="249" t="s">
        <v>400</v>
      </c>
    </row>
    <row r="18" spans="1:10" ht="57">
      <c r="A18" s="341"/>
      <c r="B18" s="248">
        <v>7</v>
      </c>
      <c r="C18" s="249" t="s">
        <v>401</v>
      </c>
      <c r="D18" s="248">
        <v>8</v>
      </c>
      <c r="E18" s="249" t="s">
        <v>402</v>
      </c>
    </row>
    <row r="19" spans="1:10" ht="57">
      <c r="A19" s="341"/>
      <c r="B19" s="248">
        <v>8</v>
      </c>
      <c r="C19" s="249" t="s">
        <v>403</v>
      </c>
      <c r="D19" s="248"/>
      <c r="E19" s="249"/>
    </row>
    <row r="20" spans="1:10" ht="57">
      <c r="A20" s="341"/>
      <c r="B20" s="248">
        <v>9</v>
      </c>
      <c r="C20" s="249" t="s">
        <v>404</v>
      </c>
      <c r="D20" s="248"/>
      <c r="E20" s="249"/>
    </row>
    <row r="21" spans="1:10" ht="28.5">
      <c r="A21" s="341"/>
      <c r="B21" s="248">
        <v>10</v>
      </c>
      <c r="C21" s="249" t="s">
        <v>405</v>
      </c>
      <c r="D21" s="248"/>
      <c r="E21" s="249"/>
    </row>
    <row r="22" spans="1:10" ht="28.5">
      <c r="A22" s="342"/>
      <c r="B22" s="248">
        <v>11</v>
      </c>
      <c r="C22" s="249" t="s">
        <v>406</v>
      </c>
      <c r="D22" s="248"/>
      <c r="E22" s="249"/>
    </row>
    <row r="23" spans="1:10" ht="42.75">
      <c r="A23" s="336" t="s">
        <v>39</v>
      </c>
      <c r="B23" s="248">
        <v>12</v>
      </c>
      <c r="C23" s="249" t="s">
        <v>40</v>
      </c>
      <c r="D23" s="248">
        <v>9</v>
      </c>
      <c r="E23" s="249" t="s">
        <v>407</v>
      </c>
    </row>
    <row r="24" spans="1:10" ht="71.25">
      <c r="A24" s="336"/>
      <c r="B24" s="248">
        <v>13</v>
      </c>
      <c r="C24" s="249" t="s">
        <v>408</v>
      </c>
      <c r="D24" s="248">
        <v>10</v>
      </c>
      <c r="E24" s="249" t="s">
        <v>409</v>
      </c>
    </row>
    <row r="25" spans="1:10" ht="28.5">
      <c r="A25" s="336"/>
      <c r="B25" s="248">
        <v>14</v>
      </c>
      <c r="C25" s="249" t="s">
        <v>410</v>
      </c>
      <c r="D25" s="248">
        <v>11</v>
      </c>
      <c r="E25" s="249" t="s">
        <v>411</v>
      </c>
    </row>
    <row r="26" spans="1:10" ht="42.75">
      <c r="A26" s="336"/>
      <c r="B26" s="248">
        <v>15</v>
      </c>
      <c r="C26" s="249" t="s">
        <v>412</v>
      </c>
      <c r="D26" s="248">
        <v>12</v>
      </c>
      <c r="E26" s="249" t="s">
        <v>413</v>
      </c>
    </row>
    <row r="27" spans="1:10" ht="28.5">
      <c r="A27" s="336"/>
      <c r="B27" s="248">
        <v>16</v>
      </c>
      <c r="C27" s="249" t="s">
        <v>414</v>
      </c>
      <c r="D27" s="248"/>
      <c r="E27" s="249"/>
    </row>
    <row r="28" spans="1:10" ht="28.5">
      <c r="A28" s="336"/>
      <c r="B28" s="248">
        <v>17</v>
      </c>
      <c r="C28" s="249" t="s">
        <v>415</v>
      </c>
      <c r="D28" s="248"/>
      <c r="E28" s="249"/>
      <c r="J28" s="250"/>
    </row>
    <row r="29" spans="1:10" ht="28.5">
      <c r="A29" s="336"/>
      <c r="B29" s="248">
        <v>18</v>
      </c>
      <c r="C29" s="249" t="s">
        <v>41</v>
      </c>
      <c r="D29" s="248"/>
      <c r="E29" s="249"/>
      <c r="J29" s="250"/>
    </row>
    <row r="30" spans="1:10" ht="28.5">
      <c r="A30" s="336"/>
      <c r="B30" s="248">
        <v>19</v>
      </c>
      <c r="C30" s="249" t="s">
        <v>416</v>
      </c>
      <c r="D30" s="248"/>
      <c r="E30" s="249"/>
      <c r="J30" s="250"/>
    </row>
    <row r="31" spans="1:10" ht="42.75">
      <c r="A31" s="336"/>
      <c r="B31" s="248">
        <v>20</v>
      </c>
      <c r="C31" s="249" t="s">
        <v>417</v>
      </c>
      <c r="D31" s="248"/>
      <c r="E31" s="249"/>
      <c r="J31" s="250"/>
    </row>
    <row r="32" spans="1:10" ht="28.5">
      <c r="A32" s="340" t="s">
        <v>42</v>
      </c>
      <c r="B32" s="248">
        <v>21</v>
      </c>
      <c r="C32" s="249" t="s">
        <v>418</v>
      </c>
      <c r="D32" s="248">
        <v>13</v>
      </c>
      <c r="E32" s="249" t="s">
        <v>419</v>
      </c>
    </row>
    <row r="33" spans="1:5" ht="42.75">
      <c r="A33" s="341"/>
      <c r="B33" s="248">
        <v>22</v>
      </c>
      <c r="C33" s="249" t="s">
        <v>420</v>
      </c>
      <c r="D33" s="248">
        <v>14</v>
      </c>
      <c r="E33" s="249" t="s">
        <v>421</v>
      </c>
    </row>
    <row r="34" spans="1:5" ht="42.75">
      <c r="A34" s="341"/>
      <c r="B34" s="248">
        <v>23</v>
      </c>
      <c r="C34" s="249" t="s">
        <v>422</v>
      </c>
      <c r="D34" s="248">
        <v>15</v>
      </c>
      <c r="E34" s="249" t="s">
        <v>423</v>
      </c>
    </row>
    <row r="35" spans="1:5" ht="71.25">
      <c r="A35" s="341"/>
      <c r="B35" s="248">
        <v>24</v>
      </c>
      <c r="C35" s="245" t="s">
        <v>424</v>
      </c>
      <c r="D35" s="244">
        <v>16</v>
      </c>
      <c r="E35" s="245" t="s">
        <v>425</v>
      </c>
    </row>
    <row r="36" spans="1:5" ht="28.5">
      <c r="A36" s="341"/>
      <c r="B36" s="248">
        <v>25</v>
      </c>
      <c r="C36" s="245" t="s">
        <v>426</v>
      </c>
      <c r="D36" s="244">
        <v>17</v>
      </c>
      <c r="E36" s="245" t="s">
        <v>427</v>
      </c>
    </row>
    <row r="37" spans="1:5" ht="57">
      <c r="A37" s="342"/>
      <c r="B37" s="248">
        <v>26</v>
      </c>
      <c r="C37" s="245" t="s">
        <v>428</v>
      </c>
      <c r="D37" s="244"/>
      <c r="E37" s="245"/>
    </row>
    <row r="38" spans="1:5" ht="28.5">
      <c r="A38" s="340" t="s">
        <v>43</v>
      </c>
      <c r="B38" s="248">
        <v>27</v>
      </c>
      <c r="C38" s="249" t="s">
        <v>429</v>
      </c>
      <c r="D38" s="248">
        <v>18</v>
      </c>
      <c r="E38" s="249" t="s">
        <v>430</v>
      </c>
    </row>
    <row r="39" spans="1:5" ht="42.75">
      <c r="A39" s="341"/>
      <c r="B39" s="248">
        <v>28</v>
      </c>
      <c r="C39" s="249" t="s">
        <v>431</v>
      </c>
      <c r="D39" s="248">
        <v>19</v>
      </c>
      <c r="E39" s="249" t="s">
        <v>432</v>
      </c>
    </row>
    <row r="40" spans="1:5" ht="57">
      <c r="A40" s="341"/>
      <c r="B40" s="248">
        <v>29</v>
      </c>
      <c r="C40" s="249" t="s">
        <v>433</v>
      </c>
      <c r="D40" s="248"/>
      <c r="E40" s="249"/>
    </row>
    <row r="41" spans="1:5" ht="42.75">
      <c r="A41" s="336" t="s">
        <v>44</v>
      </c>
      <c r="B41" s="248">
        <v>30</v>
      </c>
      <c r="C41" s="284" t="s">
        <v>434</v>
      </c>
      <c r="D41" s="248"/>
      <c r="E41" s="249"/>
    </row>
    <row r="42" spans="1:5" ht="57">
      <c r="A42" s="336"/>
      <c r="B42" s="248">
        <v>31</v>
      </c>
      <c r="C42" s="284" t="s">
        <v>435</v>
      </c>
      <c r="D42" s="248"/>
      <c r="E42" s="249"/>
    </row>
    <row r="43" spans="1:5" ht="20.100000000000001" customHeight="1">
      <c r="A43" s="337" t="s">
        <v>45</v>
      </c>
      <c r="B43" s="337"/>
      <c r="C43" s="337"/>
      <c r="D43" s="337"/>
      <c r="E43" s="337"/>
    </row>
    <row r="44" spans="1:5" ht="20.100000000000001" customHeight="1">
      <c r="A44" s="243" t="s">
        <v>32</v>
      </c>
      <c r="B44" s="243" t="s">
        <v>33</v>
      </c>
      <c r="C44" s="243" t="s">
        <v>46</v>
      </c>
      <c r="D44" s="243" t="s">
        <v>35</v>
      </c>
      <c r="E44" s="243" t="s">
        <v>47</v>
      </c>
    </row>
    <row r="45" spans="1:5" ht="85.5">
      <c r="A45" s="332" t="s">
        <v>48</v>
      </c>
      <c r="B45" s="248">
        <v>1</v>
      </c>
      <c r="C45" s="249" t="s">
        <v>436</v>
      </c>
      <c r="D45" s="248">
        <v>1</v>
      </c>
      <c r="E45" s="249" t="s">
        <v>437</v>
      </c>
    </row>
    <row r="46" spans="1:5" ht="57">
      <c r="A46" s="332"/>
      <c r="B46" s="248">
        <v>2</v>
      </c>
      <c r="C46" s="249" t="s">
        <v>438</v>
      </c>
      <c r="D46" s="248">
        <v>2</v>
      </c>
      <c r="E46" s="249" t="s">
        <v>439</v>
      </c>
    </row>
    <row r="47" spans="1:5" ht="42.75">
      <c r="A47" s="332"/>
      <c r="B47" s="248">
        <v>3</v>
      </c>
      <c r="C47" s="249" t="s">
        <v>440</v>
      </c>
      <c r="D47" s="248">
        <v>3</v>
      </c>
      <c r="E47" s="249" t="s">
        <v>441</v>
      </c>
    </row>
    <row r="48" spans="1:5" ht="28.5">
      <c r="A48" s="332"/>
      <c r="B48" s="248">
        <v>4</v>
      </c>
      <c r="C48" s="249" t="s">
        <v>442</v>
      </c>
      <c r="D48" s="248">
        <v>4</v>
      </c>
      <c r="E48" s="249" t="s">
        <v>443</v>
      </c>
    </row>
    <row r="49" spans="1:5" ht="28.5">
      <c r="A49" s="332"/>
      <c r="B49" s="248">
        <v>5</v>
      </c>
      <c r="C49" s="249" t="s">
        <v>444</v>
      </c>
      <c r="D49" s="248">
        <v>5</v>
      </c>
      <c r="E49" s="249" t="s">
        <v>445</v>
      </c>
    </row>
    <row r="50" spans="1:5" ht="57">
      <c r="A50" s="332"/>
      <c r="B50" s="248">
        <v>6</v>
      </c>
      <c r="C50" s="284" t="s">
        <v>446</v>
      </c>
      <c r="D50" s="248">
        <v>6</v>
      </c>
      <c r="E50" s="249" t="s">
        <v>447</v>
      </c>
    </row>
    <row r="51" spans="1:5" ht="28.5">
      <c r="A51" s="332"/>
      <c r="B51" s="248"/>
      <c r="C51" s="284"/>
      <c r="D51" s="248">
        <v>7</v>
      </c>
      <c r="E51" s="249" t="s">
        <v>448</v>
      </c>
    </row>
    <row r="52" spans="1:5" ht="19.5" customHeight="1">
      <c r="A52" s="332"/>
      <c r="B52" s="248"/>
      <c r="C52" s="284"/>
      <c r="D52" s="248">
        <v>8</v>
      </c>
      <c r="E52" s="284" t="s">
        <v>449</v>
      </c>
    </row>
    <row r="53" spans="1:5" ht="39.75" customHeight="1">
      <c r="A53" s="332"/>
      <c r="B53" s="248"/>
      <c r="C53" s="284"/>
      <c r="D53" s="248">
        <v>9</v>
      </c>
      <c r="E53" s="284" t="s">
        <v>450</v>
      </c>
    </row>
    <row r="54" spans="1:5" ht="28.5">
      <c r="A54" s="332" t="s">
        <v>451</v>
      </c>
      <c r="B54" s="248">
        <v>7</v>
      </c>
      <c r="C54" s="284" t="s">
        <v>49</v>
      </c>
      <c r="D54" s="248">
        <v>10</v>
      </c>
      <c r="E54" s="284" t="s">
        <v>452</v>
      </c>
    </row>
    <row r="55" spans="1:5" ht="42.75">
      <c r="A55" s="332"/>
      <c r="B55" s="248">
        <v>8</v>
      </c>
      <c r="C55" s="284" t="s">
        <v>453</v>
      </c>
      <c r="D55" s="248">
        <v>11</v>
      </c>
      <c r="E55" s="284" t="s">
        <v>454</v>
      </c>
    </row>
    <row r="56" spans="1:5" s="251" customFormat="1" ht="28.5">
      <c r="A56" s="332"/>
      <c r="B56" s="248"/>
      <c r="C56" s="284"/>
      <c r="D56" s="248">
        <v>12</v>
      </c>
      <c r="E56" s="284" t="s">
        <v>455</v>
      </c>
    </row>
    <row r="57" spans="1:5" s="251" customFormat="1" ht="28.5">
      <c r="A57" s="332"/>
      <c r="B57" s="248"/>
      <c r="C57" s="284"/>
      <c r="D57" s="248">
        <v>13</v>
      </c>
      <c r="E57" s="284" t="s">
        <v>456</v>
      </c>
    </row>
    <row r="58" spans="1:5" s="251" customFormat="1">
      <c r="A58" s="332"/>
      <c r="B58" s="248"/>
      <c r="C58" s="285"/>
      <c r="D58" s="248">
        <v>14</v>
      </c>
      <c r="E58" s="284" t="s">
        <v>457</v>
      </c>
    </row>
    <row r="59" spans="1:5" s="251" customFormat="1" ht="42.75">
      <c r="A59" s="332" t="s">
        <v>458</v>
      </c>
      <c r="B59" s="248">
        <v>9</v>
      </c>
      <c r="C59" s="249" t="s">
        <v>459</v>
      </c>
      <c r="D59" s="248">
        <v>15</v>
      </c>
      <c r="E59" s="286" t="s">
        <v>460</v>
      </c>
    </row>
    <row r="60" spans="1:5" s="251" customFormat="1" ht="28.5">
      <c r="A60" s="332"/>
      <c r="B60" s="248">
        <v>10</v>
      </c>
      <c r="C60" s="249" t="s">
        <v>461</v>
      </c>
      <c r="D60" s="248">
        <v>16</v>
      </c>
      <c r="E60" s="249" t="s">
        <v>462</v>
      </c>
    </row>
    <row r="61" spans="1:5" s="251" customFormat="1" ht="57">
      <c r="A61" s="332"/>
      <c r="B61" s="244">
        <v>11</v>
      </c>
      <c r="C61" s="245" t="s">
        <v>463</v>
      </c>
      <c r="D61" s="248">
        <v>17</v>
      </c>
      <c r="E61" s="249" t="s">
        <v>464</v>
      </c>
    </row>
    <row r="62" spans="1:5" s="251" customFormat="1" ht="28.5">
      <c r="A62" s="332"/>
      <c r="B62" s="248">
        <v>12</v>
      </c>
      <c r="C62" s="249" t="s">
        <v>465</v>
      </c>
      <c r="D62" s="248">
        <v>18</v>
      </c>
      <c r="E62" s="249" t="s">
        <v>466</v>
      </c>
    </row>
    <row r="63" spans="1:5" ht="57">
      <c r="A63" s="332"/>
      <c r="B63" s="248">
        <v>13</v>
      </c>
      <c r="C63" s="286" t="s">
        <v>467</v>
      </c>
      <c r="D63" s="248">
        <v>19</v>
      </c>
      <c r="E63" s="249" t="s">
        <v>50</v>
      </c>
    </row>
    <row r="64" spans="1:5" ht="42.75">
      <c r="A64" s="332"/>
      <c r="B64" s="248">
        <v>14</v>
      </c>
      <c r="C64" s="249" t="s">
        <v>468</v>
      </c>
      <c r="D64" s="248">
        <v>20</v>
      </c>
      <c r="E64" s="249" t="s">
        <v>469</v>
      </c>
    </row>
    <row r="65" spans="1:5" ht="42.75">
      <c r="A65" s="332"/>
      <c r="B65" s="248">
        <v>15</v>
      </c>
      <c r="C65" s="249" t="s">
        <v>470</v>
      </c>
      <c r="D65" s="248">
        <v>21</v>
      </c>
      <c r="E65" s="249" t="s">
        <v>471</v>
      </c>
    </row>
    <row r="66" spans="1:5" ht="57">
      <c r="A66" s="332"/>
      <c r="B66" s="248">
        <v>16</v>
      </c>
      <c r="C66" s="286" t="s">
        <v>472</v>
      </c>
      <c r="D66" s="248">
        <v>22</v>
      </c>
      <c r="E66" s="249" t="s">
        <v>473</v>
      </c>
    </row>
    <row r="67" spans="1:5" ht="42.75">
      <c r="A67" s="332"/>
      <c r="B67" s="248">
        <v>17</v>
      </c>
      <c r="C67" s="249" t="s">
        <v>474</v>
      </c>
      <c r="D67" s="248">
        <v>23</v>
      </c>
      <c r="E67" s="249" t="s">
        <v>475</v>
      </c>
    </row>
    <row r="68" spans="1:5" ht="42.75">
      <c r="A68" s="332"/>
      <c r="B68" s="244">
        <v>18</v>
      </c>
      <c r="C68" s="245" t="s">
        <v>476</v>
      </c>
      <c r="D68" s="244">
        <v>24</v>
      </c>
      <c r="E68" s="245" t="s">
        <v>477</v>
      </c>
    </row>
    <row r="69" spans="1:5" ht="99.75">
      <c r="A69" s="332" t="s">
        <v>51</v>
      </c>
      <c r="B69" s="248">
        <v>19</v>
      </c>
      <c r="C69" s="249" t="s">
        <v>52</v>
      </c>
      <c r="D69" s="248">
        <v>25</v>
      </c>
      <c r="E69" s="249" t="s">
        <v>478</v>
      </c>
    </row>
    <row r="70" spans="1:5" ht="42.75">
      <c r="A70" s="332"/>
      <c r="B70" s="248">
        <v>20</v>
      </c>
      <c r="C70" s="249" t="s">
        <v>479</v>
      </c>
      <c r="D70" s="283">
        <v>26</v>
      </c>
      <c r="E70" s="249" t="s">
        <v>480</v>
      </c>
    </row>
    <row r="71" spans="1:5" ht="42.75">
      <c r="A71" s="332"/>
      <c r="B71" s="248">
        <v>21</v>
      </c>
      <c r="C71" s="249" t="s">
        <v>481</v>
      </c>
      <c r="D71" s="283">
        <v>27</v>
      </c>
      <c r="E71" s="249" t="s">
        <v>482</v>
      </c>
    </row>
    <row r="72" spans="1:5" ht="57">
      <c r="A72" s="332" t="s">
        <v>53</v>
      </c>
      <c r="B72" s="248">
        <v>22</v>
      </c>
      <c r="C72" s="249" t="s">
        <v>483</v>
      </c>
      <c r="D72" s="283">
        <v>28</v>
      </c>
      <c r="E72" s="286" t="s">
        <v>484</v>
      </c>
    </row>
    <row r="73" spans="1:5" ht="28.5">
      <c r="A73" s="332"/>
      <c r="B73" s="248">
        <v>23</v>
      </c>
      <c r="C73" s="249" t="s">
        <v>485</v>
      </c>
      <c r="D73" s="283">
        <v>29</v>
      </c>
      <c r="E73" s="286" t="s">
        <v>486</v>
      </c>
    </row>
    <row r="74" spans="1:5" ht="85.5">
      <c r="A74" s="332"/>
      <c r="B74" s="248">
        <v>24</v>
      </c>
      <c r="C74" s="249" t="s">
        <v>487</v>
      </c>
      <c r="D74" s="283">
        <v>30</v>
      </c>
      <c r="E74" s="286" t="s">
        <v>488</v>
      </c>
    </row>
    <row r="75" spans="1:5" ht="28.5">
      <c r="A75" s="332"/>
      <c r="B75" s="248">
        <v>25</v>
      </c>
      <c r="C75" s="249" t="s">
        <v>54</v>
      </c>
      <c r="D75" s="283">
        <v>31</v>
      </c>
      <c r="E75" s="286" t="s">
        <v>489</v>
      </c>
    </row>
    <row r="76" spans="1:5" ht="42.75">
      <c r="A76" s="332"/>
      <c r="B76" s="248">
        <v>26</v>
      </c>
      <c r="C76" s="249" t="s">
        <v>490</v>
      </c>
      <c r="D76" s="283">
        <v>32</v>
      </c>
      <c r="E76" s="286" t="s">
        <v>491</v>
      </c>
    </row>
    <row r="77" spans="1:5" ht="42.75">
      <c r="A77" s="332"/>
      <c r="B77" s="244">
        <v>27</v>
      </c>
      <c r="C77" s="245" t="s">
        <v>492</v>
      </c>
      <c r="D77" s="246">
        <v>33</v>
      </c>
      <c r="E77" s="252" t="s">
        <v>493</v>
      </c>
    </row>
    <row r="78" spans="1:5" ht="71.25">
      <c r="A78" s="332"/>
      <c r="B78" s="248">
        <v>28</v>
      </c>
      <c r="C78" s="249" t="s">
        <v>55</v>
      </c>
      <c r="D78" s="283">
        <v>34</v>
      </c>
      <c r="E78" s="286" t="s">
        <v>494</v>
      </c>
    </row>
    <row r="79" spans="1:5" ht="42.75">
      <c r="A79" s="332"/>
      <c r="B79" s="248">
        <v>29</v>
      </c>
      <c r="C79" s="249" t="s">
        <v>495</v>
      </c>
      <c r="D79" s="283"/>
      <c r="E79" s="286"/>
    </row>
    <row r="80" spans="1:5" ht="57">
      <c r="A80" s="332"/>
      <c r="B80" s="248">
        <v>30</v>
      </c>
      <c r="C80" s="249" t="s">
        <v>496</v>
      </c>
      <c r="D80" s="283"/>
      <c r="E80" s="286"/>
    </row>
    <row r="81" spans="1:5" ht="28.5">
      <c r="A81" s="332"/>
      <c r="B81" s="248">
        <v>31</v>
      </c>
      <c r="C81" s="249" t="s">
        <v>497</v>
      </c>
      <c r="D81" s="283"/>
      <c r="E81" s="286"/>
    </row>
    <row r="82" spans="1:5" ht="42.75">
      <c r="A82" s="332"/>
      <c r="B82" s="248">
        <v>32</v>
      </c>
      <c r="C82" s="249" t="s">
        <v>498</v>
      </c>
      <c r="D82" s="283"/>
      <c r="E82" s="286"/>
    </row>
    <row r="83" spans="1:5">
      <c r="A83" s="332"/>
      <c r="B83" s="248">
        <v>33</v>
      </c>
      <c r="C83" s="249" t="s">
        <v>499</v>
      </c>
      <c r="D83" s="283"/>
      <c r="E83" s="286"/>
    </row>
    <row r="84" spans="1:5" ht="57">
      <c r="A84" s="332" t="s">
        <v>56</v>
      </c>
      <c r="B84" s="248">
        <v>34</v>
      </c>
      <c r="C84" s="249" t="s">
        <v>500</v>
      </c>
      <c r="D84" s="283">
        <v>35</v>
      </c>
      <c r="E84" s="286" t="s">
        <v>501</v>
      </c>
    </row>
    <row r="85" spans="1:5" ht="42.75">
      <c r="A85" s="332"/>
      <c r="B85" s="248">
        <v>35</v>
      </c>
      <c r="C85" s="249" t="s">
        <v>502</v>
      </c>
      <c r="D85" s="283">
        <v>36</v>
      </c>
      <c r="E85" s="249" t="s">
        <v>57</v>
      </c>
    </row>
    <row r="86" spans="1:5" ht="28.5">
      <c r="A86" s="332"/>
      <c r="B86" s="248">
        <v>36</v>
      </c>
      <c r="C86" s="249" t="s">
        <v>503</v>
      </c>
      <c r="D86" s="283"/>
      <c r="E86" s="249"/>
    </row>
    <row r="87" spans="1:5" ht="27.75" customHeight="1">
      <c r="A87" s="332"/>
      <c r="B87" s="248">
        <v>37</v>
      </c>
      <c r="C87" s="249" t="s">
        <v>504</v>
      </c>
      <c r="D87" s="283"/>
      <c r="E87" s="286"/>
    </row>
    <row r="88" spans="1:5" ht="71.25">
      <c r="A88" s="333" t="s">
        <v>58</v>
      </c>
      <c r="B88" s="248">
        <v>38</v>
      </c>
      <c r="C88" s="249" t="s">
        <v>505</v>
      </c>
      <c r="D88" s="283">
        <v>37</v>
      </c>
      <c r="E88" s="286" t="s">
        <v>506</v>
      </c>
    </row>
    <row r="89" spans="1:5" ht="42.75">
      <c r="A89" s="334"/>
      <c r="B89" s="244">
        <v>39</v>
      </c>
      <c r="C89" s="245" t="s">
        <v>507</v>
      </c>
      <c r="D89" s="246">
        <v>38</v>
      </c>
      <c r="E89" s="252" t="s">
        <v>508</v>
      </c>
    </row>
    <row r="90" spans="1:5" ht="42.75">
      <c r="A90" s="334"/>
      <c r="B90" s="244"/>
      <c r="C90" s="249" t="s">
        <v>509</v>
      </c>
      <c r="D90" s="246"/>
      <c r="E90" s="252"/>
    </row>
    <row r="91" spans="1:5">
      <c r="A91" s="335"/>
      <c r="B91" s="244">
        <v>40</v>
      </c>
      <c r="C91" s="249"/>
      <c r="D91" s="246"/>
      <c r="E91" s="246"/>
    </row>
    <row r="92" spans="1:5" ht="28.5">
      <c r="A92" s="332" t="s">
        <v>59</v>
      </c>
      <c r="B92" s="244">
        <v>41</v>
      </c>
      <c r="C92" s="249" t="s">
        <v>510</v>
      </c>
      <c r="D92" s="246">
        <v>39</v>
      </c>
      <c r="E92" s="245" t="s">
        <v>511</v>
      </c>
    </row>
    <row r="93" spans="1:5" ht="28.5">
      <c r="A93" s="332"/>
      <c r="B93" s="244"/>
      <c r="C93" s="249"/>
      <c r="D93" s="246">
        <v>40</v>
      </c>
      <c r="E93" s="245" t="s">
        <v>512</v>
      </c>
    </row>
    <row r="94" spans="1:5" ht="42.75">
      <c r="A94" s="332" t="s">
        <v>60</v>
      </c>
      <c r="B94" s="248">
        <v>42</v>
      </c>
      <c r="C94" s="286" t="s">
        <v>513</v>
      </c>
      <c r="D94" s="283">
        <v>41</v>
      </c>
      <c r="E94" s="286" t="s">
        <v>514</v>
      </c>
    </row>
    <row r="95" spans="1:5" ht="28.5">
      <c r="A95" s="332"/>
      <c r="B95" s="248">
        <v>43</v>
      </c>
      <c r="C95" s="286" t="s">
        <v>515</v>
      </c>
      <c r="D95" s="283">
        <v>42</v>
      </c>
      <c r="E95" s="286" t="s">
        <v>516</v>
      </c>
    </row>
    <row r="96" spans="1:5" ht="42.75">
      <c r="A96" s="332"/>
      <c r="B96" s="248">
        <v>44</v>
      </c>
      <c r="C96" s="286" t="s">
        <v>517</v>
      </c>
      <c r="D96" s="283">
        <v>43</v>
      </c>
      <c r="E96" s="286" t="s">
        <v>518</v>
      </c>
    </row>
    <row r="97" spans="1:10" ht="28.5">
      <c r="A97" s="332"/>
      <c r="B97" s="248">
        <v>45</v>
      </c>
      <c r="C97" s="286" t="s">
        <v>519</v>
      </c>
      <c r="D97" s="283">
        <v>44</v>
      </c>
      <c r="E97" s="286" t="s">
        <v>520</v>
      </c>
    </row>
    <row r="98" spans="1:10">
      <c r="A98" s="332"/>
      <c r="B98" s="248"/>
      <c r="C98" s="286"/>
      <c r="D98" s="283">
        <v>45</v>
      </c>
      <c r="E98" s="286" t="s">
        <v>521</v>
      </c>
    </row>
    <row r="99" spans="1:10">
      <c r="A99" s="332"/>
      <c r="B99" s="248"/>
      <c r="C99" s="286"/>
      <c r="D99" s="283">
        <v>46</v>
      </c>
      <c r="E99" s="286" t="s">
        <v>522</v>
      </c>
    </row>
    <row r="100" spans="1:10">
      <c r="A100" s="332"/>
      <c r="B100" s="248"/>
      <c r="C100" s="286"/>
      <c r="D100" s="283">
        <v>47</v>
      </c>
      <c r="E100" s="287" t="s">
        <v>523</v>
      </c>
    </row>
    <row r="101" spans="1:10" ht="28.5">
      <c r="A101" s="332"/>
      <c r="B101" s="248"/>
      <c r="C101" s="283"/>
      <c r="D101" s="283">
        <v>48</v>
      </c>
      <c r="E101" s="286" t="s">
        <v>524</v>
      </c>
    </row>
    <row r="102" spans="1:10" ht="42.75">
      <c r="A102" s="333" t="s">
        <v>61</v>
      </c>
      <c r="B102" s="248">
        <v>46</v>
      </c>
      <c r="C102" s="249" t="s">
        <v>525</v>
      </c>
      <c r="D102" s="283">
        <v>49</v>
      </c>
      <c r="E102" s="249" t="s">
        <v>526</v>
      </c>
    </row>
    <row r="103" spans="1:10" ht="42.75">
      <c r="A103" s="334"/>
      <c r="B103" s="248">
        <v>47</v>
      </c>
      <c r="C103" s="249" t="s">
        <v>527</v>
      </c>
      <c r="D103" s="283">
        <v>50</v>
      </c>
      <c r="E103" s="249" t="s">
        <v>528</v>
      </c>
    </row>
    <row r="104" spans="1:10" ht="71.25">
      <c r="A104" s="334"/>
      <c r="B104" s="248">
        <v>48</v>
      </c>
      <c r="C104" s="249" t="s">
        <v>529</v>
      </c>
      <c r="D104" s="288">
        <v>51</v>
      </c>
      <c r="E104" s="249" t="s">
        <v>530</v>
      </c>
    </row>
    <row r="105" spans="1:10" ht="42.75">
      <c r="A105" s="334"/>
      <c r="B105" s="248">
        <v>49</v>
      </c>
      <c r="C105" s="249" t="s">
        <v>531</v>
      </c>
      <c r="D105" s="288">
        <v>52</v>
      </c>
      <c r="E105" s="249" t="s">
        <v>532</v>
      </c>
      <c r="J105" s="234" t="s">
        <v>62</v>
      </c>
    </row>
    <row r="106" spans="1:10" ht="57">
      <c r="A106" s="334"/>
      <c r="B106" s="289">
        <v>50</v>
      </c>
      <c r="C106" s="290" t="s">
        <v>533</v>
      </c>
      <c r="D106" s="291">
        <v>53</v>
      </c>
      <c r="E106" s="290" t="s">
        <v>534</v>
      </c>
    </row>
    <row r="107" spans="1:10">
      <c r="B107" s="292"/>
      <c r="C107" s="293"/>
      <c r="D107" s="292"/>
    </row>
    <row r="108" spans="1:10" ht="45.75" customHeight="1">
      <c r="A108" s="294" t="s">
        <v>535</v>
      </c>
      <c r="B108" s="328" t="s">
        <v>536</v>
      </c>
      <c r="C108" s="329"/>
      <c r="D108" s="295" t="s">
        <v>537</v>
      </c>
      <c r="E108" s="296" t="s">
        <v>538</v>
      </c>
      <c r="F108" s="297"/>
    </row>
    <row r="109" spans="1:10" ht="36" customHeight="1">
      <c r="A109" s="298" t="s">
        <v>539</v>
      </c>
      <c r="B109" s="330" t="s">
        <v>540</v>
      </c>
      <c r="C109" s="331"/>
      <c r="D109" s="299" t="s">
        <v>541</v>
      </c>
      <c r="E109" s="300" t="s">
        <v>542</v>
      </c>
      <c r="F109" s="297"/>
    </row>
    <row r="110" spans="1:10" ht="18" customHeight="1">
      <c r="E110" s="301"/>
    </row>
    <row r="111" spans="1:10" ht="36" customHeight="1"/>
    <row r="112" spans="1:10" ht="36" customHeight="1"/>
  </sheetData>
  <mergeCells count="28">
    <mergeCell ref="B1:D1"/>
    <mergeCell ref="B2:C2"/>
    <mergeCell ref="B4:E4"/>
    <mergeCell ref="A6:A7"/>
    <mergeCell ref="B6:C6"/>
    <mergeCell ref="D6:E6"/>
    <mergeCell ref="B7:C7"/>
    <mergeCell ref="D7:E7"/>
    <mergeCell ref="A69:A71"/>
    <mergeCell ref="A9:E9"/>
    <mergeCell ref="A11:A14"/>
    <mergeCell ref="A15:A22"/>
    <mergeCell ref="A23:A31"/>
    <mergeCell ref="A32:A37"/>
    <mergeCell ref="A38:A40"/>
    <mergeCell ref="A41:A42"/>
    <mergeCell ref="A43:E43"/>
    <mergeCell ref="A45:A53"/>
    <mergeCell ref="A54:A58"/>
    <mergeCell ref="A59:A68"/>
    <mergeCell ref="B108:C108"/>
    <mergeCell ref="B109:C109"/>
    <mergeCell ref="A72:A83"/>
    <mergeCell ref="A84:A87"/>
    <mergeCell ref="A88:A91"/>
    <mergeCell ref="A92:A93"/>
    <mergeCell ref="A94:A101"/>
    <mergeCell ref="A102:A10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FCA7D-39E4-4FE6-9284-E5E962ABBE9D}">
  <dimension ref="A1:F13"/>
  <sheetViews>
    <sheetView zoomScaleNormal="100" workbookViewId="0">
      <selection activeCell="F7" sqref="F7"/>
    </sheetView>
  </sheetViews>
  <sheetFormatPr baseColWidth="10" defaultColWidth="10.42578125" defaultRowHeight="15"/>
  <cols>
    <col min="1" max="1" width="60.85546875" style="270" customWidth="1"/>
    <col min="2" max="2" width="15.85546875" style="271" customWidth="1"/>
    <col min="3" max="5" width="15.85546875" style="272" customWidth="1"/>
    <col min="6" max="6" width="40.85546875" style="270" customWidth="1"/>
    <col min="7" max="7" width="2.7109375" style="256" customWidth="1"/>
    <col min="8" max="16384" width="10.42578125" style="256"/>
  </cols>
  <sheetData>
    <row r="1" spans="1:6" ht="80.099999999999994" customHeight="1">
      <c r="A1" s="255"/>
      <c r="B1" s="352" t="s">
        <v>63</v>
      </c>
      <c r="C1" s="352"/>
      <c r="D1" s="352"/>
      <c r="E1" s="352"/>
      <c r="F1" s="255"/>
    </row>
    <row r="2" spans="1:6">
      <c r="A2" s="353" t="s">
        <v>64</v>
      </c>
      <c r="B2" s="353"/>
      <c r="C2" s="353"/>
      <c r="D2" s="353"/>
      <c r="E2" s="353"/>
      <c r="F2" s="353"/>
    </row>
    <row r="3" spans="1:6" ht="28.5" customHeight="1">
      <c r="A3" s="354" t="s">
        <v>65</v>
      </c>
      <c r="B3" s="355" t="s">
        <v>66</v>
      </c>
      <c r="C3" s="355"/>
      <c r="D3" s="355"/>
      <c r="E3" s="355"/>
      <c r="F3" s="257" t="s">
        <v>67</v>
      </c>
    </row>
    <row r="4" spans="1:6" ht="46.5" customHeight="1">
      <c r="A4" s="354"/>
      <c r="B4" s="258" t="s">
        <v>68</v>
      </c>
      <c r="C4" s="258" t="s">
        <v>69</v>
      </c>
      <c r="D4" s="258" t="s">
        <v>70</v>
      </c>
      <c r="E4" s="258" t="s">
        <v>71</v>
      </c>
      <c r="F4" s="259"/>
    </row>
    <row r="5" spans="1:6" ht="65.099999999999994" customHeight="1">
      <c r="A5" s="260" t="s">
        <v>543</v>
      </c>
      <c r="B5" s="261">
        <v>2</v>
      </c>
      <c r="C5" s="262"/>
      <c r="D5" s="302" t="s">
        <v>544</v>
      </c>
      <c r="E5" s="302" t="s">
        <v>545</v>
      </c>
      <c r="F5" s="263" t="s">
        <v>72</v>
      </c>
    </row>
    <row r="6" spans="1:6" ht="65.099999999999994" customHeight="1">
      <c r="A6" s="264" t="s">
        <v>546</v>
      </c>
      <c r="B6" s="261"/>
      <c r="C6" s="262"/>
      <c r="D6" s="302">
        <v>20</v>
      </c>
      <c r="E6" s="302" t="s">
        <v>547</v>
      </c>
      <c r="F6" s="263" t="s">
        <v>72</v>
      </c>
    </row>
    <row r="7" spans="1:6" ht="65.099999999999994" customHeight="1">
      <c r="A7" s="264" t="s">
        <v>548</v>
      </c>
      <c r="B7" s="265"/>
      <c r="C7" s="266"/>
      <c r="D7" s="303">
        <v>1</v>
      </c>
      <c r="E7" s="303" t="s">
        <v>549</v>
      </c>
      <c r="F7" s="263" t="s">
        <v>72</v>
      </c>
    </row>
    <row r="8" spans="1:6" ht="65.099999999999994" customHeight="1">
      <c r="A8" s="267" t="s">
        <v>550</v>
      </c>
      <c r="B8" s="304">
        <v>24</v>
      </c>
      <c r="C8" s="303" t="s">
        <v>551</v>
      </c>
      <c r="D8" s="303" t="s">
        <v>552</v>
      </c>
      <c r="E8" s="303" t="s">
        <v>553</v>
      </c>
      <c r="F8" s="263" t="s">
        <v>72</v>
      </c>
    </row>
    <row r="9" spans="1:6" ht="78.95" customHeight="1">
      <c r="A9" s="267" t="s">
        <v>554</v>
      </c>
      <c r="B9" s="304" t="s">
        <v>555</v>
      </c>
      <c r="C9" s="304" t="s">
        <v>556</v>
      </c>
      <c r="D9" s="302" t="s">
        <v>557</v>
      </c>
      <c r="E9" s="302" t="s">
        <v>558</v>
      </c>
      <c r="F9" s="263" t="s">
        <v>72</v>
      </c>
    </row>
    <row r="10" spans="1:6" ht="65.099999999999994" customHeight="1">
      <c r="A10" s="267" t="s">
        <v>559</v>
      </c>
      <c r="B10" s="261"/>
      <c r="C10" s="262"/>
      <c r="D10" s="302" t="s">
        <v>560</v>
      </c>
      <c r="E10" s="302">
        <v>42</v>
      </c>
      <c r="F10" s="263" t="s">
        <v>72</v>
      </c>
    </row>
    <row r="11" spans="1:6" ht="65.099999999999994" customHeight="1">
      <c r="A11" s="268" t="s">
        <v>561</v>
      </c>
      <c r="B11" s="265"/>
      <c r="C11" s="266"/>
      <c r="D11" s="302" t="s">
        <v>562</v>
      </c>
      <c r="E11" s="303" t="s">
        <v>563</v>
      </c>
      <c r="F11" s="269" t="s">
        <v>72</v>
      </c>
    </row>
    <row r="12" spans="1:6" ht="65.099999999999994" customHeight="1">
      <c r="A12" s="268" t="s">
        <v>564</v>
      </c>
      <c r="B12" s="265"/>
      <c r="C12" s="266"/>
      <c r="D12" s="302" t="s">
        <v>565</v>
      </c>
      <c r="E12" s="303" t="s">
        <v>566</v>
      </c>
      <c r="F12" s="269" t="s">
        <v>72</v>
      </c>
    </row>
    <row r="13" spans="1:6" ht="65.099999999999994" customHeight="1">
      <c r="A13" s="268" t="s">
        <v>567</v>
      </c>
      <c r="B13" s="304" t="s">
        <v>568</v>
      </c>
      <c r="C13" s="303">
        <v>18</v>
      </c>
      <c r="D13" s="303">
        <v>1</v>
      </c>
      <c r="E13" s="303" t="s">
        <v>569</v>
      </c>
      <c r="F13" s="269" t="s">
        <v>73</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2193D82-57A7-4487-A49B-328572583282}"/>
    <dataValidation allowBlank="1" showInputMessage="1" showErrorMessage="1" prompt="Proponer y escribir en una frase la estrategia para gestionar la debilidad, la oportunidad, la amenaza o la fortaleza.Usar verbo de acción en infinitivo._x000a_" sqref="G1 A3" xr:uid="{710B4BA6-62E4-4CD5-812F-394F778E5D8F}"/>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1" t="s">
        <v>74</v>
      </c>
      <c r="C2" s="382"/>
      <c r="D2" s="382"/>
      <c r="E2" s="382"/>
      <c r="F2" s="382"/>
      <c r="G2" s="383"/>
    </row>
    <row r="3" spans="2:9" ht="15">
      <c r="B3" s="384" t="s">
        <v>75</v>
      </c>
      <c r="C3" s="385"/>
      <c r="D3" s="386"/>
      <c r="E3" s="386"/>
      <c r="F3" s="386"/>
      <c r="G3" s="387"/>
    </row>
    <row r="4" spans="2:9" ht="88.5" customHeight="1">
      <c r="B4" s="388" t="s">
        <v>76</v>
      </c>
      <c r="C4" s="389"/>
      <c r="D4" s="389"/>
      <c r="E4" s="389"/>
      <c r="F4" s="389"/>
      <c r="G4" s="390"/>
    </row>
    <row r="5" spans="2:9" ht="15">
      <c r="B5" s="124"/>
      <c r="C5" s="125"/>
      <c r="D5" s="126"/>
      <c r="E5" s="127"/>
      <c r="F5" s="127"/>
      <c r="G5" s="127"/>
    </row>
    <row r="6" spans="2:9" ht="16.5" customHeight="1">
      <c r="B6" s="391" t="s">
        <v>77</v>
      </c>
      <c r="C6" s="392"/>
      <c r="D6" s="392"/>
      <c r="E6" s="392"/>
      <c r="F6" s="392"/>
      <c r="G6" s="393"/>
    </row>
    <row r="7" spans="2:9" ht="76.5" customHeight="1">
      <c r="B7" s="391"/>
      <c r="C7" s="392"/>
      <c r="D7" s="392"/>
      <c r="E7" s="392"/>
      <c r="F7" s="392"/>
      <c r="G7" s="393"/>
    </row>
    <row r="8" spans="2:9" ht="15" thickBot="1">
      <c r="B8" s="202"/>
      <c r="C8" s="203"/>
      <c r="D8" s="203"/>
      <c r="E8" s="204"/>
      <c r="F8" s="205"/>
      <c r="G8" s="205"/>
    </row>
    <row r="9" spans="2:9">
      <c r="B9" s="206"/>
      <c r="C9" s="207" t="s">
        <v>78</v>
      </c>
      <c r="D9" s="377" t="s">
        <v>79</v>
      </c>
      <c r="E9" s="378"/>
      <c r="F9" s="379" t="s">
        <v>80</v>
      </c>
      <c r="G9" s="380"/>
    </row>
    <row r="10" spans="2:9" ht="15" customHeight="1">
      <c r="B10" s="208"/>
      <c r="C10" s="130">
        <v>5</v>
      </c>
      <c r="D10" s="394" t="s">
        <v>81</v>
      </c>
      <c r="E10" s="395"/>
      <c r="F10" s="356" t="s">
        <v>82</v>
      </c>
      <c r="G10" s="357"/>
      <c r="H10" s="407"/>
      <c r="I10" s="407"/>
    </row>
    <row r="11" spans="2:9">
      <c r="B11" s="208"/>
      <c r="C11" s="130">
        <v>5</v>
      </c>
      <c r="D11" s="394" t="s">
        <v>83</v>
      </c>
      <c r="E11" s="395"/>
      <c r="F11" s="356" t="s">
        <v>84</v>
      </c>
      <c r="G11" s="357"/>
      <c r="H11" s="407"/>
      <c r="I11" s="407"/>
    </row>
    <row r="12" spans="2:9">
      <c r="B12" s="208"/>
      <c r="C12" s="130">
        <v>5</v>
      </c>
      <c r="D12" s="394" t="s">
        <v>85</v>
      </c>
      <c r="E12" s="395"/>
      <c r="F12" s="356" t="s">
        <v>86</v>
      </c>
      <c r="G12" s="357"/>
      <c r="H12" s="407"/>
      <c r="I12" s="407"/>
    </row>
    <row r="13" spans="2:9" ht="27.75" customHeight="1">
      <c r="B13" s="208"/>
      <c r="C13" s="130">
        <v>5</v>
      </c>
      <c r="D13" s="394" t="s">
        <v>87</v>
      </c>
      <c r="E13" s="395"/>
      <c r="F13" s="356" t="s">
        <v>88</v>
      </c>
      <c r="G13" s="357"/>
      <c r="H13" s="407"/>
      <c r="I13" s="407"/>
    </row>
    <row r="14" spans="2:9">
      <c r="B14" s="208"/>
      <c r="C14" s="130">
        <v>5</v>
      </c>
      <c r="D14" s="394" t="s">
        <v>89</v>
      </c>
      <c r="E14" s="395"/>
      <c r="F14" s="356" t="s">
        <v>90</v>
      </c>
      <c r="G14" s="357"/>
      <c r="H14" s="407"/>
      <c r="I14" s="407"/>
    </row>
    <row r="15" spans="2:9" ht="41.25" customHeight="1">
      <c r="B15" s="208"/>
      <c r="C15" s="130">
        <v>5</v>
      </c>
      <c r="D15" s="394" t="s">
        <v>91</v>
      </c>
      <c r="E15" s="395"/>
      <c r="F15" s="356" t="s">
        <v>92</v>
      </c>
      <c r="G15" s="357"/>
      <c r="H15" s="407"/>
      <c r="I15" s="407"/>
    </row>
    <row r="16" spans="2:9" ht="41.25" customHeight="1">
      <c r="B16" s="208"/>
      <c r="C16" s="130">
        <v>5</v>
      </c>
      <c r="D16" s="358" t="s">
        <v>93</v>
      </c>
      <c r="E16" s="359"/>
      <c r="F16" s="356" t="s">
        <v>94</v>
      </c>
      <c r="G16" s="357"/>
      <c r="H16" s="407"/>
      <c r="I16" s="407"/>
    </row>
    <row r="17" spans="2:9" ht="51.75" customHeight="1">
      <c r="B17" s="208"/>
      <c r="C17" s="130">
        <v>5</v>
      </c>
      <c r="D17" s="359" t="s">
        <v>95</v>
      </c>
      <c r="E17" s="396"/>
      <c r="F17" s="356" t="s">
        <v>96</v>
      </c>
      <c r="G17" s="357"/>
      <c r="H17" s="407"/>
      <c r="I17" s="407"/>
    </row>
    <row r="18" spans="2:9" ht="51.75" customHeight="1">
      <c r="B18" s="208"/>
      <c r="C18" s="130">
        <v>5</v>
      </c>
      <c r="D18" s="358" t="s">
        <v>97</v>
      </c>
      <c r="E18" s="359"/>
      <c r="F18" s="356" t="s">
        <v>98</v>
      </c>
      <c r="G18" s="357"/>
      <c r="H18" s="407"/>
      <c r="I18" s="407"/>
    </row>
    <row r="19" spans="2:9" ht="51.75" customHeight="1">
      <c r="B19" s="208"/>
      <c r="C19" s="130">
        <v>5</v>
      </c>
      <c r="D19" s="131" t="s">
        <v>99</v>
      </c>
      <c r="E19" s="132"/>
      <c r="F19" s="356" t="s">
        <v>100</v>
      </c>
      <c r="G19" s="357"/>
      <c r="H19" s="407"/>
      <c r="I19" s="407"/>
    </row>
    <row r="20" spans="2:9" ht="51.75" customHeight="1">
      <c r="B20" s="208"/>
      <c r="C20" s="130">
        <v>5</v>
      </c>
      <c r="D20" s="131" t="s">
        <v>101</v>
      </c>
      <c r="E20" s="132"/>
      <c r="F20" s="356" t="s">
        <v>102</v>
      </c>
      <c r="G20" s="357"/>
      <c r="H20" s="407"/>
      <c r="I20" s="407"/>
    </row>
    <row r="21" spans="2:9" ht="66.75" customHeight="1">
      <c r="B21" s="208"/>
      <c r="C21" s="130">
        <v>5</v>
      </c>
      <c r="D21" s="358" t="s">
        <v>103</v>
      </c>
      <c r="E21" s="359"/>
      <c r="F21" s="356" t="s">
        <v>104</v>
      </c>
      <c r="G21" s="357"/>
      <c r="H21" s="407"/>
      <c r="I21" s="407"/>
    </row>
    <row r="22" spans="2:9" ht="36" customHeight="1">
      <c r="B22" s="208"/>
      <c r="C22" s="130">
        <v>5</v>
      </c>
      <c r="D22" s="375" t="s">
        <v>105</v>
      </c>
      <c r="E22" s="376"/>
      <c r="F22" s="356" t="s">
        <v>106</v>
      </c>
      <c r="G22" s="357"/>
      <c r="H22" s="411"/>
      <c r="I22" s="411"/>
    </row>
    <row r="23" spans="2:9" ht="26.25" customHeight="1">
      <c r="B23" s="208"/>
      <c r="C23" s="130">
        <v>5</v>
      </c>
      <c r="D23" s="365" t="s">
        <v>107</v>
      </c>
      <c r="E23" s="365"/>
      <c r="F23" s="366" t="s">
        <v>108</v>
      </c>
      <c r="G23" s="357"/>
      <c r="H23" s="407"/>
      <c r="I23" s="407"/>
    </row>
    <row r="24" spans="2:9" ht="26.25" customHeight="1">
      <c r="B24" s="208"/>
      <c r="C24" s="130">
        <v>5</v>
      </c>
      <c r="D24" s="365" t="s">
        <v>109</v>
      </c>
      <c r="E24" s="365"/>
      <c r="F24" s="366" t="s">
        <v>110</v>
      </c>
      <c r="G24" s="357"/>
      <c r="H24" s="407"/>
      <c r="I24" s="407"/>
    </row>
    <row r="25" spans="2:9" ht="26.25" customHeight="1">
      <c r="B25" s="208"/>
      <c r="C25" s="130">
        <v>5</v>
      </c>
      <c r="D25" s="367" t="s">
        <v>111</v>
      </c>
      <c r="E25" s="368"/>
      <c r="F25" s="366" t="s">
        <v>112</v>
      </c>
      <c r="G25" s="357"/>
      <c r="H25" s="407"/>
      <c r="I25" s="407"/>
    </row>
    <row r="26" spans="2:9" ht="27" customHeight="1">
      <c r="B26" s="209"/>
      <c r="C26" s="408" t="s">
        <v>113</v>
      </c>
      <c r="D26" s="409"/>
      <c r="E26" s="409"/>
      <c r="F26" s="409"/>
      <c r="G26" s="410"/>
    </row>
    <row r="27" spans="2:9" ht="27" customHeight="1">
      <c r="B27" s="372" t="s">
        <v>114</v>
      </c>
      <c r="C27" s="373"/>
      <c r="D27" s="373"/>
      <c r="E27" s="373"/>
      <c r="F27" s="373"/>
      <c r="G27" s="374"/>
    </row>
    <row r="28" spans="2:9" ht="10.5" customHeight="1">
      <c r="B28" s="210"/>
      <c r="D28" s="133"/>
      <c r="E28" s="134"/>
      <c r="F28" s="135"/>
      <c r="G28" s="135"/>
    </row>
    <row r="29" spans="2:9">
      <c r="B29" s="210"/>
      <c r="C29" s="211"/>
      <c r="D29" s="369" t="s">
        <v>79</v>
      </c>
      <c r="E29" s="369"/>
      <c r="F29" s="370" t="s">
        <v>80</v>
      </c>
      <c r="G29" s="371"/>
    </row>
    <row r="30" spans="2:9">
      <c r="B30" s="210"/>
      <c r="D30" s="362" t="s">
        <v>81</v>
      </c>
      <c r="E30" s="362"/>
      <c r="F30" s="363" t="s">
        <v>115</v>
      </c>
      <c r="G30" s="364"/>
      <c r="H30" s="407"/>
      <c r="I30" s="407"/>
    </row>
    <row r="31" spans="2:9">
      <c r="B31" s="210"/>
      <c r="D31" s="362" t="s">
        <v>83</v>
      </c>
      <c r="E31" s="362"/>
      <c r="F31" s="363" t="s">
        <v>116</v>
      </c>
      <c r="G31" s="364"/>
      <c r="H31" s="407"/>
      <c r="I31" s="407"/>
    </row>
    <row r="32" spans="2:9">
      <c r="B32" s="210"/>
      <c r="D32" s="362" t="s">
        <v>85</v>
      </c>
      <c r="E32" s="362"/>
      <c r="F32" s="363" t="s">
        <v>117</v>
      </c>
      <c r="G32" s="364"/>
      <c r="H32" s="407"/>
      <c r="I32" s="407"/>
    </row>
    <row r="33" spans="2:9">
      <c r="B33" s="210"/>
      <c r="D33" s="362" t="s">
        <v>87</v>
      </c>
      <c r="E33" s="362"/>
      <c r="F33" s="363" t="s">
        <v>118</v>
      </c>
      <c r="G33" s="364"/>
      <c r="H33" s="407"/>
      <c r="I33" s="407"/>
    </row>
    <row r="34" spans="2:9">
      <c r="B34" s="210"/>
      <c r="D34" s="362" t="s">
        <v>89</v>
      </c>
      <c r="E34" s="362"/>
      <c r="F34" s="363" t="s">
        <v>119</v>
      </c>
      <c r="G34" s="364"/>
      <c r="H34" s="407"/>
      <c r="I34" s="407"/>
    </row>
    <row r="35" spans="2:9" ht="40.9" customHeight="1">
      <c r="B35" s="210"/>
      <c r="D35" s="362" t="s">
        <v>120</v>
      </c>
      <c r="E35" s="362"/>
      <c r="F35" s="363" t="s">
        <v>121</v>
      </c>
      <c r="G35" s="364"/>
      <c r="H35" s="407"/>
      <c r="I35" s="407"/>
    </row>
    <row r="36" spans="2:9" ht="42" customHeight="1">
      <c r="B36" s="128"/>
      <c r="C36" s="129"/>
      <c r="D36" s="362" t="s">
        <v>122</v>
      </c>
      <c r="E36" s="362"/>
      <c r="F36" s="363" t="s">
        <v>123</v>
      </c>
      <c r="G36" s="364"/>
      <c r="H36" s="412"/>
      <c r="I36" s="412"/>
    </row>
    <row r="37" spans="2:9" ht="30.75" customHeight="1">
      <c r="B37" s="128"/>
      <c r="C37" s="129"/>
      <c r="D37" s="362" t="s">
        <v>124</v>
      </c>
      <c r="E37" s="362"/>
      <c r="F37" s="360" t="s">
        <v>125</v>
      </c>
      <c r="G37" s="361"/>
      <c r="H37" s="412"/>
      <c r="I37" s="412"/>
    </row>
    <row r="38" spans="2:9" ht="33" customHeight="1">
      <c r="B38" s="128"/>
      <c r="C38" s="129"/>
      <c r="D38" s="362" t="s">
        <v>126</v>
      </c>
      <c r="E38" s="362"/>
      <c r="F38" s="360" t="s">
        <v>125</v>
      </c>
      <c r="G38" s="361"/>
      <c r="H38" s="412"/>
      <c r="I38" s="412"/>
    </row>
    <row r="39" spans="2:9" ht="30" customHeight="1">
      <c r="B39" s="128"/>
      <c r="C39" s="129"/>
      <c r="D39" s="362" t="s">
        <v>127</v>
      </c>
      <c r="E39" s="362"/>
      <c r="F39" s="360" t="s">
        <v>125</v>
      </c>
      <c r="G39" s="361"/>
      <c r="H39" s="412"/>
      <c r="I39" s="412"/>
    </row>
    <row r="40" spans="2:9" ht="30" customHeight="1">
      <c r="B40" s="128"/>
      <c r="C40" s="129"/>
      <c r="D40" s="362" t="s">
        <v>128</v>
      </c>
      <c r="E40" s="362"/>
      <c r="F40" s="360" t="s">
        <v>125</v>
      </c>
      <c r="G40" s="361"/>
      <c r="H40" s="412"/>
      <c r="I40" s="412"/>
    </row>
    <row r="41" spans="2:9" ht="30" customHeight="1">
      <c r="B41" s="128"/>
      <c r="C41" s="129"/>
      <c r="D41" s="403" t="s">
        <v>129</v>
      </c>
      <c r="E41" s="404"/>
      <c r="F41" s="363" t="s">
        <v>130</v>
      </c>
      <c r="G41" s="364"/>
      <c r="H41" s="412"/>
      <c r="I41" s="412"/>
    </row>
    <row r="42" spans="2:9" ht="35.25" customHeight="1">
      <c r="B42" s="128"/>
      <c r="C42" s="129"/>
      <c r="D42" s="362" t="s">
        <v>131</v>
      </c>
      <c r="E42" s="362"/>
      <c r="F42" s="363" t="s">
        <v>132</v>
      </c>
      <c r="G42" s="364"/>
      <c r="H42" s="412"/>
      <c r="I42" s="412"/>
    </row>
    <row r="43" spans="2:9" ht="31.5" customHeight="1">
      <c r="B43" s="128"/>
      <c r="C43" s="129"/>
      <c r="D43" s="362" t="s">
        <v>124</v>
      </c>
      <c r="E43" s="362"/>
      <c r="F43" s="360" t="s">
        <v>125</v>
      </c>
      <c r="G43" s="361"/>
      <c r="H43" s="412"/>
      <c r="I43" s="412"/>
    </row>
    <row r="44" spans="2:9" ht="35.25" customHeight="1">
      <c r="B44" s="128"/>
      <c r="C44" s="129"/>
      <c r="D44" s="362" t="s">
        <v>133</v>
      </c>
      <c r="E44" s="362"/>
      <c r="F44" s="360" t="s">
        <v>125</v>
      </c>
      <c r="G44" s="361"/>
      <c r="H44" s="412"/>
      <c r="I44" s="412"/>
    </row>
    <row r="45" spans="2:9" ht="57" customHeight="1">
      <c r="B45" s="128"/>
      <c r="C45" s="129"/>
      <c r="D45" s="362" t="s">
        <v>128</v>
      </c>
      <c r="E45" s="362"/>
      <c r="F45" s="360" t="s">
        <v>125</v>
      </c>
      <c r="G45" s="361"/>
      <c r="H45" s="412"/>
      <c r="I45" s="412"/>
    </row>
    <row r="46" spans="2:9" ht="32.25" customHeight="1">
      <c r="B46" s="128"/>
      <c r="C46" s="129"/>
      <c r="D46" s="362" t="s">
        <v>126</v>
      </c>
      <c r="E46" s="362"/>
      <c r="F46" s="360" t="s">
        <v>125</v>
      </c>
      <c r="G46" s="361"/>
      <c r="H46" s="412"/>
      <c r="I46" s="412"/>
    </row>
    <row r="47" spans="2:9" ht="32.25" customHeight="1">
      <c r="B47" s="128"/>
      <c r="C47" s="129"/>
      <c r="D47" s="403" t="s">
        <v>134</v>
      </c>
      <c r="E47" s="404"/>
      <c r="F47" s="405" t="s">
        <v>135</v>
      </c>
      <c r="G47" s="406"/>
      <c r="H47" s="412"/>
      <c r="I47" s="412"/>
    </row>
    <row r="48" spans="2:9" ht="32.25" customHeight="1">
      <c r="B48" s="128"/>
      <c r="C48" s="129"/>
      <c r="D48" s="362" t="s">
        <v>136</v>
      </c>
      <c r="E48" s="362"/>
      <c r="F48" s="363" t="s">
        <v>137</v>
      </c>
      <c r="G48" s="364"/>
      <c r="H48" s="412"/>
      <c r="I48" s="412"/>
    </row>
    <row r="49" spans="2:9" ht="32.25" customHeight="1">
      <c r="B49" s="128"/>
      <c r="C49" s="129"/>
      <c r="D49" s="362" t="s">
        <v>138</v>
      </c>
      <c r="E49" s="362"/>
      <c r="F49" s="363" t="s">
        <v>139</v>
      </c>
      <c r="G49" s="364"/>
      <c r="H49" s="412"/>
      <c r="I49" s="412"/>
    </row>
    <row r="50" spans="2:9" ht="32.25" customHeight="1">
      <c r="B50" s="128"/>
      <c r="C50" s="129"/>
      <c r="D50" s="362" t="s">
        <v>140</v>
      </c>
      <c r="E50" s="362"/>
      <c r="F50" s="363" t="s">
        <v>141</v>
      </c>
      <c r="G50" s="364"/>
      <c r="H50" s="412"/>
      <c r="I50" s="412"/>
    </row>
    <row r="51" spans="2:9" ht="32.25" customHeight="1">
      <c r="B51" s="128"/>
      <c r="C51" s="129"/>
      <c r="D51" s="133"/>
      <c r="E51" s="133"/>
      <c r="F51" s="135"/>
      <c r="G51" s="135"/>
      <c r="H51" s="412"/>
      <c r="I51" s="412"/>
    </row>
    <row r="52" spans="2:9" ht="32.25" customHeight="1">
      <c r="B52" s="128"/>
      <c r="C52" s="129"/>
      <c r="D52" s="133"/>
      <c r="E52" s="133"/>
      <c r="F52" s="135"/>
      <c r="G52" s="135"/>
    </row>
    <row r="53" spans="2:9" ht="32.25" customHeight="1">
      <c r="B53" s="128"/>
      <c r="C53" s="129"/>
      <c r="D53" s="133"/>
      <c r="E53" s="133"/>
      <c r="F53" s="135"/>
      <c r="G53" s="135"/>
    </row>
    <row r="54" spans="2:9" ht="21.75" customHeight="1">
      <c r="B54" s="400" t="s">
        <v>142</v>
      </c>
      <c r="C54" s="401"/>
      <c r="D54" s="401"/>
      <c r="E54" s="401"/>
      <c r="F54" s="401"/>
      <c r="G54" s="402"/>
    </row>
    <row r="55" spans="2:9" ht="21.75" customHeight="1">
      <c r="B55" s="400" t="s">
        <v>143</v>
      </c>
      <c r="C55" s="401"/>
      <c r="D55" s="401"/>
      <c r="E55" s="401"/>
      <c r="F55" s="401"/>
      <c r="G55" s="402"/>
    </row>
    <row r="56" spans="2:9" ht="20.25" customHeight="1">
      <c r="B56" s="400" t="s">
        <v>144</v>
      </c>
      <c r="C56" s="401"/>
      <c r="D56" s="401"/>
      <c r="E56" s="401"/>
      <c r="F56" s="401"/>
      <c r="G56" s="402"/>
    </row>
    <row r="57" spans="2:9" ht="20.25" customHeight="1">
      <c r="B57" s="400" t="s">
        <v>145</v>
      </c>
      <c r="C57" s="401"/>
      <c r="D57" s="401"/>
      <c r="E57" s="401"/>
      <c r="F57" s="401"/>
      <c r="G57" s="402"/>
    </row>
    <row r="58" spans="2:9" ht="18" customHeight="1" thickBot="1">
      <c r="B58" s="397" t="s">
        <v>146</v>
      </c>
      <c r="C58" s="398"/>
      <c r="D58" s="398"/>
      <c r="E58" s="398"/>
      <c r="F58" s="398"/>
      <c r="G58" s="399"/>
    </row>
    <row r="59" spans="2:9">
      <c r="B59" s="212"/>
      <c r="C59" s="213"/>
      <c r="D59" s="212"/>
      <c r="E59" s="212"/>
      <c r="F59" s="212"/>
      <c r="G59" s="21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P59"/>
  <sheetViews>
    <sheetView topLeftCell="A2" zoomScale="70" zoomScaleNormal="70" zoomScalePageLayoutView="50" workbookViewId="0">
      <selection activeCell="D7" sqref="D7:D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16" width="11.42578125" style="166"/>
    <col min="17" max="16384" width="11.42578125" style="273"/>
  </cols>
  <sheetData>
    <row r="1" spans="1:16" ht="27.75">
      <c r="A1" s="446"/>
      <c r="B1" s="447"/>
      <c r="C1" s="447"/>
      <c r="D1" s="163"/>
      <c r="E1" s="164"/>
      <c r="F1" s="164"/>
      <c r="G1" s="164"/>
      <c r="H1" s="164"/>
      <c r="I1" s="164"/>
      <c r="J1" s="164"/>
      <c r="K1" s="164"/>
      <c r="L1" s="164"/>
      <c r="M1" s="164"/>
      <c r="N1" s="165"/>
      <c r="O1" s="164"/>
    </row>
    <row r="2" spans="1:16" ht="27.75">
      <c r="A2" s="448"/>
      <c r="B2" s="449"/>
      <c r="C2" s="449"/>
      <c r="D2" s="167"/>
      <c r="E2" s="168"/>
      <c r="F2" s="168"/>
      <c r="G2" s="168"/>
      <c r="H2" s="168"/>
      <c r="I2" s="168"/>
      <c r="J2" s="168"/>
      <c r="K2" s="168"/>
      <c r="L2" s="168"/>
      <c r="M2" s="168"/>
      <c r="N2" s="169"/>
      <c r="O2" s="168"/>
    </row>
    <row r="3" spans="1:16" ht="27.75">
      <c r="A3" s="170"/>
      <c r="B3" s="46"/>
      <c r="C3" s="46"/>
      <c r="D3" s="167"/>
      <c r="E3" s="168"/>
      <c r="F3" s="168"/>
      <c r="G3" s="168"/>
      <c r="H3" s="168"/>
      <c r="I3" s="168"/>
      <c r="J3" s="168"/>
      <c r="K3" s="168"/>
      <c r="L3" s="168"/>
      <c r="M3" s="168"/>
      <c r="N3" s="169"/>
      <c r="O3" s="168"/>
    </row>
    <row r="4" spans="1:16" ht="18">
      <c r="A4" s="426" t="s">
        <v>147</v>
      </c>
      <c r="B4" s="426"/>
      <c r="C4" s="426"/>
      <c r="D4" s="453" t="s">
        <v>148</v>
      </c>
      <c r="E4" s="453"/>
      <c r="F4" s="453"/>
      <c r="G4" s="453"/>
      <c r="H4" s="453"/>
      <c r="I4" s="453"/>
      <c r="J4" s="453"/>
      <c r="K4" s="453"/>
      <c r="L4" s="453"/>
      <c r="M4" s="453"/>
      <c r="N4" s="453"/>
      <c r="O4" s="453"/>
    </row>
    <row r="5" spans="1:16" ht="87" customHeight="1">
      <c r="A5" s="426" t="s">
        <v>149</v>
      </c>
      <c r="B5" s="426"/>
      <c r="C5" s="426"/>
      <c r="D5" s="454" t="s">
        <v>150</v>
      </c>
      <c r="E5" s="454"/>
      <c r="F5" s="454"/>
      <c r="G5" s="454"/>
      <c r="H5" s="454"/>
      <c r="I5" s="454"/>
      <c r="J5" s="454"/>
      <c r="K5" s="454"/>
      <c r="L5" s="454"/>
      <c r="M5" s="454"/>
      <c r="N5" s="454"/>
      <c r="O5" s="454"/>
    </row>
    <row r="6" spans="1:16" ht="18.75" thickBot="1">
      <c r="A6" s="427" t="s">
        <v>151</v>
      </c>
      <c r="B6" s="427"/>
      <c r="C6" s="427"/>
      <c r="D6" s="216" t="s">
        <v>570</v>
      </c>
      <c r="E6" s="217"/>
      <c r="F6" s="217"/>
      <c r="G6" s="217"/>
      <c r="H6" s="217"/>
      <c r="I6" s="217"/>
      <c r="J6" s="217"/>
      <c r="K6" s="217"/>
      <c r="L6" s="217"/>
      <c r="M6" s="217"/>
      <c r="N6" s="217"/>
      <c r="O6" s="218"/>
    </row>
    <row r="7" spans="1:16" ht="15.6" customHeight="1" thickTop="1" thickBot="1">
      <c r="A7" s="171" t="s">
        <v>153</v>
      </c>
      <c r="B7" s="172"/>
      <c r="C7" s="172"/>
      <c r="D7" s="444" t="s">
        <v>154</v>
      </c>
      <c r="E7" s="441" t="s">
        <v>155</v>
      </c>
      <c r="F7" s="442"/>
      <c r="G7" s="442"/>
      <c r="H7" s="443"/>
      <c r="I7" s="462" t="s">
        <v>156</v>
      </c>
      <c r="J7" s="463"/>
      <c r="K7" s="463"/>
      <c r="L7" s="463"/>
      <c r="M7" s="464"/>
      <c r="N7" s="457" t="s">
        <v>157</v>
      </c>
      <c r="O7" s="458"/>
    </row>
    <row r="8" spans="1:16" ht="17.25" customHeight="1" thickTop="1">
      <c r="A8" s="450" t="s">
        <v>158</v>
      </c>
      <c r="B8" s="452" t="s">
        <v>159</v>
      </c>
      <c r="C8" s="173" t="s">
        <v>160</v>
      </c>
      <c r="D8" s="445"/>
      <c r="E8" s="439" t="s">
        <v>95</v>
      </c>
      <c r="F8" s="439" t="s">
        <v>161</v>
      </c>
      <c r="G8" s="439" t="s">
        <v>162</v>
      </c>
      <c r="H8" s="439" t="s">
        <v>101</v>
      </c>
      <c r="I8" s="459" t="s">
        <v>163</v>
      </c>
      <c r="J8" s="174" t="s">
        <v>164</v>
      </c>
      <c r="K8" s="459" t="s">
        <v>156</v>
      </c>
      <c r="L8" s="460" t="s">
        <v>165</v>
      </c>
      <c r="M8" s="459" t="s">
        <v>166</v>
      </c>
      <c r="N8" s="455" t="s">
        <v>167</v>
      </c>
      <c r="O8" s="455" t="s">
        <v>168</v>
      </c>
    </row>
    <row r="9" spans="1:16" s="274" customFormat="1" ht="51" customHeight="1" thickBot="1">
      <c r="A9" s="451"/>
      <c r="B9" s="445"/>
      <c r="C9" s="231" t="s">
        <v>169</v>
      </c>
      <c r="D9" s="445"/>
      <c r="E9" s="440"/>
      <c r="F9" s="440"/>
      <c r="G9" s="440"/>
      <c r="H9" s="440"/>
      <c r="I9" s="440"/>
      <c r="J9" s="175" t="s">
        <v>170</v>
      </c>
      <c r="K9" s="440" t="s">
        <v>171</v>
      </c>
      <c r="L9" s="461"/>
      <c r="M9" s="440" t="s">
        <v>171</v>
      </c>
      <c r="N9" s="456"/>
      <c r="O9" s="456"/>
      <c r="P9" s="166"/>
    </row>
    <row r="10" spans="1:16" ht="48" customHeight="1">
      <c r="A10" s="434">
        <v>1</v>
      </c>
      <c r="B10" s="437" t="s">
        <v>172</v>
      </c>
      <c r="C10" s="437" t="s">
        <v>173</v>
      </c>
      <c r="D10" s="156" t="s">
        <v>174</v>
      </c>
      <c r="E10" s="429">
        <v>12</v>
      </c>
      <c r="F10" s="429">
        <v>1</v>
      </c>
      <c r="G10" s="432">
        <f>+F10/E10</f>
        <v>8.3333333333333329E-2</v>
      </c>
      <c r="H10" s="428"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76" t="s">
        <v>175</v>
      </c>
      <c r="J10" s="177" t="s">
        <v>278</v>
      </c>
      <c r="K10" s="176" t="str">
        <f>IFERROR(CONCATENATE(INDEX('8- Politicas de admiistracion '!$B$16:$F$53,MATCH('5-. Identificación de Riesgos'!J10,'8- Politicas de admiistracion '!$C$16:$C$54,0),1)," - ",L10),"")</f>
        <v>Leve - 1</v>
      </c>
      <c r="L10" s="196">
        <f>IFERROR(VLOOKUP(INDEX('8- Politicas de admiistracion '!$B$16:$F$63,MATCH('5-. Identificación de Riesgos'!J10,'8- Politicas de admiistracion '!$C$16:$C$64,0),1),'8- Politicas de admiistracion '!$B$16:$F$64,5,FALSE),"")</f>
        <v>1</v>
      </c>
      <c r="M10" s="437" t="str">
        <f>IFERROR(CONCATENATE(INDEX('8- Politicas de admiistracion '!$B$16:$F$53,MATCH(ROUND(AVERAGE(L10:L19),0),'8- Politicas de admiistracion '!$F$16:$F$53,0),1)," - ",ROUND(AVERAGE(L10:L19),0)),"")</f>
        <v>Leve - 1</v>
      </c>
      <c r="N10" s="468" t="str">
        <f>IFERROR(CONCATENATE(VLOOKUP((LEFT(H10,LEN(H10)-4)&amp;LEFT(M10,LEN(M10)-4)),'9- Matriz de Calor '!$D$18:$E$42,2,0)," - ",RIGHT(H10,1)*RIGHT(M10,1)),"")</f>
        <v>Bajo - 2</v>
      </c>
      <c r="O10" s="467">
        <f>RIGHT(H10,1)*RIGHT(M10,1)</f>
        <v>2</v>
      </c>
    </row>
    <row r="11" spans="1:16" ht="38.25">
      <c r="A11" s="435"/>
      <c r="B11" s="424"/>
      <c r="C11" s="424"/>
      <c r="D11" s="156" t="s">
        <v>177</v>
      </c>
      <c r="E11" s="430"/>
      <c r="F11" s="430"/>
      <c r="G11" s="413"/>
      <c r="H11" s="415"/>
      <c r="I11" s="179"/>
      <c r="J11" s="180"/>
      <c r="K11" s="179" t="str">
        <f>IFERROR(CONCATENATE(INDEX('8- Politicas de admiistracion '!$B$16:$F$53,MATCH('5-. Identificación de Riesgos'!J11,'8- Politicas de admiistracion '!$C$16:$C$54,0),1)," - ",L11),"")</f>
        <v/>
      </c>
      <c r="L11" s="197"/>
      <c r="M11" s="424"/>
      <c r="N11" s="469"/>
      <c r="O11" s="467"/>
    </row>
    <row r="12" spans="1:16" ht="39" customHeight="1">
      <c r="A12" s="435"/>
      <c r="B12" s="424"/>
      <c r="C12" s="424"/>
      <c r="D12" s="156" t="s">
        <v>178</v>
      </c>
      <c r="E12" s="430"/>
      <c r="F12" s="430"/>
      <c r="G12" s="413"/>
      <c r="H12" s="415"/>
      <c r="I12" s="179"/>
      <c r="J12" s="180"/>
      <c r="K12" s="179" t="str">
        <f>IFERROR(CONCATENATE(INDEX('8- Politicas de admiistracion '!$B$16:$F$53,MATCH('5-. Identificación de Riesgos'!J12,'8- Politicas de admiistracion '!$C$16:$C$54,0),1)," - ",L12),"")</f>
        <v/>
      </c>
      <c r="L12" s="197" t="str">
        <f>IFERROR(VLOOKUP(INDEX('8- Politicas de admiistracion '!$B$16:$F$63,MATCH('5-. Identificación de Riesgos'!J12,'8- Politicas de admiistracion '!$C$16:$C$64,0),1),'8- Politicas de admiistracion '!$B$16:$F$64,5,FALSE),"")</f>
        <v/>
      </c>
      <c r="M12" s="424"/>
      <c r="N12" s="469"/>
      <c r="O12" s="467"/>
    </row>
    <row r="13" spans="1:16" ht="51" customHeight="1">
      <c r="A13" s="435"/>
      <c r="B13" s="424"/>
      <c r="C13" s="424"/>
      <c r="D13" s="156" t="s">
        <v>179</v>
      </c>
      <c r="E13" s="430"/>
      <c r="F13" s="430"/>
      <c r="G13" s="413"/>
      <c r="H13" s="415"/>
      <c r="I13" s="179"/>
      <c r="J13" s="180"/>
      <c r="K13" s="179" t="str">
        <f>IFERROR(CONCATENATE(INDEX('8- Politicas de admiistracion '!$B$16:$F$53,MATCH('5-. Identificación de Riesgos'!J13,'8- Politicas de admiistracion '!$C$16:$C$54,0),1)," - ",L13),"")</f>
        <v/>
      </c>
      <c r="L13" s="197"/>
      <c r="M13" s="424"/>
      <c r="N13" s="469"/>
      <c r="O13" s="467"/>
    </row>
    <row r="14" spans="1:16" ht="27.6" customHeight="1">
      <c r="A14" s="435"/>
      <c r="B14" s="424"/>
      <c r="C14" s="424"/>
      <c r="D14" s="219" t="s">
        <v>180</v>
      </c>
      <c r="E14" s="430"/>
      <c r="F14" s="430"/>
      <c r="G14" s="413"/>
      <c r="H14" s="415"/>
      <c r="I14" s="179"/>
      <c r="J14" s="180"/>
      <c r="K14" s="179" t="str">
        <f>IFERROR(CONCATENATE(INDEX('8- Politicas de admiistracion '!$B$16:$F$53,MATCH('5-. Identificación de Riesgos'!J14,'8- Politicas de admiistracion '!$C$16:$C$54,0),1)," - ",L14),"")</f>
        <v/>
      </c>
      <c r="L14" s="197"/>
      <c r="M14" s="424"/>
      <c r="N14" s="469"/>
      <c r="O14" s="467"/>
    </row>
    <row r="15" spans="1:16" ht="15" customHeight="1">
      <c r="A15" s="435"/>
      <c r="B15" s="424"/>
      <c r="C15" s="424"/>
      <c r="E15" s="430"/>
      <c r="F15" s="430"/>
      <c r="G15" s="413"/>
      <c r="H15" s="415"/>
      <c r="I15" s="179"/>
      <c r="J15" s="180"/>
      <c r="K15" s="179" t="str">
        <f>IFERROR(CONCATENATE(INDEX('8- Politicas de admiistracion '!$B$16:$F$53,MATCH('5-. Identificación de Riesgos'!J15,'8- Politicas de admiistracion '!$C$16:$C$54,0),1)," - ",L15),"")</f>
        <v/>
      </c>
      <c r="L15" s="197"/>
      <c r="M15" s="424"/>
      <c r="N15" s="469"/>
      <c r="O15" s="467"/>
    </row>
    <row r="16" spans="1:16" ht="15" customHeight="1">
      <c r="A16" s="435"/>
      <c r="B16" s="424"/>
      <c r="C16" s="424"/>
      <c r="D16" s="143"/>
      <c r="E16" s="430"/>
      <c r="F16" s="430"/>
      <c r="G16" s="413"/>
      <c r="H16" s="415"/>
      <c r="I16" s="178"/>
      <c r="J16" s="181"/>
      <c r="K16" s="179" t="str">
        <f>IFERROR(CONCATENATE(INDEX('8- Politicas de admiistracion '!$B$16:$F$53,MATCH('5-. Identificación de Riesgos'!J16,'8- Politicas de admiistracion '!$C$16:$C$54,0),1)," - ",L16),"")</f>
        <v/>
      </c>
      <c r="L16" s="197"/>
      <c r="M16" s="424"/>
      <c r="N16" s="469"/>
      <c r="O16" s="467"/>
    </row>
    <row r="17" spans="1:15" ht="15" customHeight="1">
      <c r="A17" s="435"/>
      <c r="B17" s="424"/>
      <c r="C17" s="424"/>
      <c r="E17" s="430"/>
      <c r="F17" s="430"/>
      <c r="G17" s="413"/>
      <c r="H17" s="415"/>
      <c r="I17" s="178"/>
      <c r="J17" s="181"/>
      <c r="K17" s="179" t="str">
        <f>IFERROR(CONCATENATE(INDEX('8- Politicas de admiistracion '!$B$16:$F$53,MATCH('5-. Identificación de Riesgos'!J17,'8- Politicas de admiistracion '!$C$16:$C$54,0),1)," - ",L17),"")</f>
        <v/>
      </c>
      <c r="L17" s="197"/>
      <c r="M17" s="424"/>
      <c r="N17" s="469"/>
      <c r="O17" s="467"/>
    </row>
    <row r="18" spans="1:15" ht="15" customHeight="1">
      <c r="A18" s="435"/>
      <c r="B18" s="424"/>
      <c r="C18" s="424"/>
      <c r="D18" s="143"/>
      <c r="E18" s="430"/>
      <c r="F18" s="430"/>
      <c r="G18" s="413"/>
      <c r="H18" s="415"/>
      <c r="I18" s="179"/>
      <c r="J18" s="180"/>
      <c r="K18" s="179" t="str">
        <f>IFERROR(CONCATENATE(INDEX('8- Politicas de admiistracion '!$B$16:$F$53,MATCH('5-. Identificación de Riesgos'!J18,'8- Politicas de admiistracion '!$C$16:$C$54,0),1)," - ",L18),"")</f>
        <v/>
      </c>
      <c r="L18" s="197" t="str">
        <f>IFERROR(VLOOKUP(INDEX('8- Politicas de admiistracion '!$B$16:$F$63,MATCH('5-. Identificación de Riesgos'!J18,'8- Politicas de admiistracion '!$C$16:$C$64,0),1),'8- Politicas de admiistracion '!$B$16:$F$64,5,FALSE),"")</f>
        <v/>
      </c>
      <c r="M18" s="424"/>
      <c r="N18" s="469"/>
      <c r="O18" s="467"/>
    </row>
    <row r="19" spans="1:15" ht="15" customHeight="1" thickBot="1">
      <c r="A19" s="436"/>
      <c r="B19" s="438"/>
      <c r="C19" s="438"/>
      <c r="D19" s="182"/>
      <c r="E19" s="431"/>
      <c r="F19" s="431"/>
      <c r="G19" s="433"/>
      <c r="H19" s="416"/>
      <c r="I19" s="183"/>
      <c r="J19" s="275"/>
      <c r="K19" s="183" t="str">
        <f>IFERROR(CONCATENATE(INDEX('8- Politicas de admiistracion '!$B$16:$F$53,MATCH('5-. Identificación de Riesgos'!J19,'8- Politicas de admiistracion '!$C$16:$C$54,0),1)," - ",L19),"")</f>
        <v/>
      </c>
      <c r="L19" s="197" t="str">
        <f>IFERROR(VLOOKUP(INDEX('8- Politicas de admiistracion '!$B$16:$F$63,MATCH('5-. Identificación de Riesgos'!J19,'8- Politicas de admiistracion '!$C$16:$C$64,0),1),'8- Politicas de admiistracion '!$B$16:$F$64,5,FALSE),"")</f>
        <v/>
      </c>
      <c r="M19" s="438"/>
      <c r="N19" s="470"/>
      <c r="O19" s="467"/>
    </row>
    <row r="20" spans="1:15" ht="30" customHeight="1">
      <c r="A20" s="425">
        <v>2</v>
      </c>
      <c r="B20" s="424" t="s">
        <v>182</v>
      </c>
      <c r="C20" s="424" t="s">
        <v>183</v>
      </c>
      <c r="D20" s="100" t="s">
        <v>184</v>
      </c>
      <c r="E20" s="424">
        <v>4</v>
      </c>
      <c r="F20" s="424">
        <v>0</v>
      </c>
      <c r="G20" s="413">
        <f t="shared" ref="G20" si="0">F20/E20</f>
        <v>0</v>
      </c>
      <c r="H20" s="41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4" t="s">
        <v>185</v>
      </c>
      <c r="J20" s="185" t="s">
        <v>181</v>
      </c>
      <c r="K20" s="186" t="str">
        <f>IFERROR(CONCATENATE(INDEX('8- Politicas de admiistracion '!$B$16:$F$53,MATCH('5-. Identificación de Riesgos'!J20,'8- Politicas de admiistracion '!$C$16:$C$54,0),1)," - ",L20),"")</f>
        <v>Mayor - 4</v>
      </c>
      <c r="L20" s="197">
        <f>IFERROR(VLOOKUP(INDEX('8- Politicas de admiistracion '!$B$16:$F$63,MATCH('5-. Identificación de Riesgos'!J20,'8- Politicas de admiistracion '!$C$16:$C$64,0),1),'8- Politicas de admiistracion '!$B$16:$F$64,5,FALSE),"")</f>
        <v>4</v>
      </c>
      <c r="M20" s="417" t="str">
        <f>IFERROR(CONCATENATE(INDEX('8- Politicas de admiistracion '!$B$16:$F$53,MATCH(ROUND(AVERAGE(L20:L29),0),'8- Politicas de admiistracion '!$F$16:$F$53,0),1)," - ",ROUND(AVERAGE(L20:L29),0)),"")</f>
        <v>Mayor - 4</v>
      </c>
      <c r="N20" s="420" t="str">
        <f>IFERROR(CONCATENATE(VLOOKUP((LEFT(H20,LEN(H20)-4)&amp;LEFT(M20,LEN(M20)-4)),'9- Matriz de Calor '!$D$18:$E$42,2,0)," - ",RIGHT(H20,1)*RIGHT(M20,1)),"")</f>
        <v>Alto  - 4</v>
      </c>
      <c r="O20" s="465">
        <f>RIGHT(H20,1)*RIGHT(M20,1)</f>
        <v>4</v>
      </c>
    </row>
    <row r="21" spans="1:15" ht="45">
      <c r="A21" s="425"/>
      <c r="B21" s="424"/>
      <c r="C21" s="424"/>
      <c r="D21" s="37" t="s">
        <v>186</v>
      </c>
      <c r="E21" s="424"/>
      <c r="F21" s="424"/>
      <c r="G21" s="413"/>
      <c r="H21" s="415"/>
      <c r="I21" s="187"/>
      <c r="J21" s="188"/>
      <c r="K21" s="189" t="str">
        <f>IFERROR(CONCATENATE(INDEX('8- Politicas de admiistracion '!$B$16:$F$53,MATCH('5-. Identificación de Riesgos'!J21,'8- Politicas de admiistracion '!$C$16:$C$54,0),1)," - ",L21),"")</f>
        <v/>
      </c>
      <c r="L21" s="197" t="str">
        <f>IFERROR(VLOOKUP(INDEX('8- Politicas de admiistracion '!$B$16:$F$63,MATCH('5-. Identificación de Riesgos'!J21,'8- Politicas de admiistracion '!$C$16:$C$64,0),1),'8- Politicas de admiistracion '!$B$16:$F$64,5,FALSE),"")</f>
        <v/>
      </c>
      <c r="M21" s="418"/>
      <c r="N21" s="421"/>
      <c r="O21" s="466"/>
    </row>
    <row r="22" spans="1:15" ht="30">
      <c r="A22" s="425"/>
      <c r="B22" s="424"/>
      <c r="C22" s="424"/>
      <c r="D22" s="37" t="s">
        <v>187</v>
      </c>
      <c r="E22" s="424"/>
      <c r="F22" s="424"/>
      <c r="G22" s="413"/>
      <c r="H22" s="415"/>
      <c r="I22" s="187"/>
      <c r="J22" s="188"/>
      <c r="K22" s="189" t="str">
        <f>IFERROR(CONCATENATE(INDEX('8- Politicas de admiistracion '!$B$16:$F$53,MATCH('5-. Identificación de Riesgos'!J22,'8- Politicas de admiistracion '!$C$16:$C$54,0),1)," - ",L22),"")</f>
        <v/>
      </c>
      <c r="L22" s="200"/>
      <c r="M22" s="418"/>
      <c r="N22" s="421"/>
      <c r="O22" s="466"/>
    </row>
    <row r="23" spans="1:15" ht="30" customHeight="1">
      <c r="A23" s="425"/>
      <c r="B23" s="424"/>
      <c r="C23" s="424"/>
      <c r="D23" s="37" t="s">
        <v>188</v>
      </c>
      <c r="E23" s="424"/>
      <c r="F23" s="424"/>
      <c r="G23" s="413"/>
      <c r="H23" s="415"/>
      <c r="I23" s="187"/>
      <c r="J23" s="188"/>
      <c r="K23" s="189" t="str">
        <f>IFERROR(CONCATENATE(INDEX('8- Politicas de admiistracion '!$B$16:$F$53,MATCH('5-. Identificación de Riesgos'!J23,'8- Politicas de admiistracion '!$C$16:$C$54,0),1)," - ",L23),"")</f>
        <v/>
      </c>
      <c r="L23" s="199" t="str">
        <f>IFERROR(VLOOKUP(INDEX('8- Politicas de admiistracion '!$B$16:$F$53,MATCH('5-. Identificación de Riesgos'!J23,'8- Politicas de admiistracion '!$C$16:$C$54,0),1),'8- Politicas de admiistracion '!$B$16:$F$54,5,FALSE),"")</f>
        <v/>
      </c>
      <c r="M23" s="418"/>
      <c r="N23" s="421"/>
      <c r="O23" s="466"/>
    </row>
    <row r="24" spans="1:15" ht="30">
      <c r="A24" s="425"/>
      <c r="B24" s="424"/>
      <c r="C24" s="424"/>
      <c r="D24" s="37" t="s">
        <v>189</v>
      </c>
      <c r="E24" s="424"/>
      <c r="F24" s="424"/>
      <c r="G24" s="413"/>
      <c r="H24" s="415"/>
      <c r="I24" s="187"/>
      <c r="J24" s="188"/>
      <c r="K24" s="189" t="str">
        <f>IFERROR(CONCATENATE(INDEX('8- Politicas de admiistracion '!$B$16:$F$53,MATCH('5-. Identificación de Riesgos'!J24,'8- Politicas de admiistracion '!$C$16:$C$54,0),1)," - ",L24),"")</f>
        <v/>
      </c>
      <c r="L24" s="200"/>
      <c r="M24" s="418"/>
      <c r="N24" s="421"/>
      <c r="O24" s="466"/>
    </row>
    <row r="25" spans="1:15" ht="30" customHeight="1">
      <c r="A25" s="425"/>
      <c r="B25" s="424"/>
      <c r="C25" s="424"/>
      <c r="D25" s="194"/>
      <c r="E25" s="424"/>
      <c r="F25" s="424"/>
      <c r="G25" s="413"/>
      <c r="H25" s="415"/>
      <c r="I25" s="187"/>
      <c r="J25" s="188"/>
      <c r="K25" s="189" t="str">
        <f>IFERROR(CONCATENATE(INDEX('8- Politicas de admiistracion '!$B$16:$F$53,MATCH('5-. Identificación de Riesgos'!J25,'8- Politicas de admiistracion '!$C$16:$C$54,0),1)," - ",L25),"")</f>
        <v/>
      </c>
      <c r="L25" s="199" t="str">
        <f>IFERROR(VLOOKUP(INDEX('8- Politicas de admiistracion '!$B$16:$F$53,MATCH('5-. Identificación de Riesgos'!J25,'8- Politicas de admiistracion '!$C$16:$C$54,0),1),'8- Politicas de admiistracion '!$B$16:$F$54,5,FALSE),"")</f>
        <v/>
      </c>
      <c r="M25" s="418"/>
      <c r="N25" s="421"/>
      <c r="O25" s="466"/>
    </row>
    <row r="26" spans="1:15" ht="30" customHeight="1">
      <c r="A26" s="425"/>
      <c r="B26" s="424"/>
      <c r="C26" s="424"/>
      <c r="D26" s="194"/>
      <c r="E26" s="424"/>
      <c r="F26" s="424"/>
      <c r="G26" s="413"/>
      <c r="H26" s="415"/>
      <c r="I26" s="187"/>
      <c r="J26" s="188"/>
      <c r="K26" s="189" t="str">
        <f>IFERROR(CONCATENATE(INDEX('8- Politicas de admiistracion '!$B$16:$F$53,MATCH('5-. Identificación de Riesgos'!J26,'8- Politicas de admiistracion '!$C$16:$C$54,0),1)," - ",L26),"")</f>
        <v/>
      </c>
      <c r="L26" s="200"/>
      <c r="M26" s="418"/>
      <c r="N26" s="421"/>
      <c r="O26" s="466"/>
    </row>
    <row r="27" spans="1:15" ht="31.15" customHeight="1">
      <c r="A27" s="425"/>
      <c r="B27" s="424"/>
      <c r="C27" s="424"/>
      <c r="D27" s="195"/>
      <c r="E27" s="424"/>
      <c r="F27" s="424"/>
      <c r="G27" s="413"/>
      <c r="H27" s="415"/>
      <c r="I27" s="187"/>
      <c r="J27" s="188"/>
      <c r="K27" s="189" t="str">
        <f>IFERROR(CONCATENATE(INDEX('8- Politicas de admiistracion '!$B$16:$F$53,MATCH('5-. Identificación de Riesgos'!J27,'8- Politicas de admiistracion '!$C$16:$C$54,0),1)," - ",L27),"")</f>
        <v/>
      </c>
      <c r="L27" s="190"/>
      <c r="M27" s="418"/>
      <c r="N27" s="421"/>
      <c r="O27" s="466"/>
    </row>
    <row r="28" spans="1:15" ht="41.45" customHeight="1">
      <c r="A28" s="425"/>
      <c r="B28" s="424"/>
      <c r="C28" s="424"/>
      <c r="D28" s="195"/>
      <c r="E28" s="424"/>
      <c r="F28" s="424"/>
      <c r="G28" s="413"/>
      <c r="H28" s="415"/>
      <c r="I28" s="187"/>
      <c r="J28" s="188"/>
      <c r="K28" s="189" t="str">
        <f>IFERROR(CONCATENATE(INDEX('8- Politicas de admiistracion '!$B$16:$F$53,MATCH('5-. Identificación de Riesgos'!J28,'8- Politicas de admiistracion '!$C$16:$C$54,0),1)," - ",L28),"")</f>
        <v/>
      </c>
      <c r="L28" s="200"/>
      <c r="M28" s="418"/>
      <c r="N28" s="421"/>
      <c r="O28" s="466"/>
    </row>
    <row r="29" spans="1:15" ht="30" customHeight="1" thickBot="1">
      <c r="A29" s="425"/>
      <c r="B29" s="424"/>
      <c r="C29" s="424"/>
      <c r="D29" s="195"/>
      <c r="E29" s="424"/>
      <c r="F29" s="424"/>
      <c r="G29" s="413"/>
      <c r="H29" s="416"/>
      <c r="I29" s="191"/>
      <c r="J29" s="192"/>
      <c r="K29" s="193" t="str">
        <f>IFERROR(CONCATENATE(INDEX('8- Politicas de admiistracion '!$B$16:$F$53,MATCH('5-. Identificación de Riesgos'!J29,'8- Politicas de admiistracion '!$C$16:$C$54,0),1)," - ",L29),"")</f>
        <v/>
      </c>
      <c r="L29" s="201"/>
      <c r="M29" s="419"/>
      <c r="N29" s="422"/>
      <c r="O29" s="466"/>
    </row>
    <row r="30" spans="1:15" ht="75">
      <c r="A30" s="423">
        <v>3</v>
      </c>
      <c r="B30" s="424" t="s">
        <v>190</v>
      </c>
      <c r="C30" s="424" t="s">
        <v>378</v>
      </c>
      <c r="D30" s="222" t="s">
        <v>191</v>
      </c>
      <c r="E30" s="424">
        <v>12</v>
      </c>
      <c r="F30" s="424">
        <v>1</v>
      </c>
      <c r="G30" s="413">
        <f t="shared" ref="G30" si="1">F30/E30</f>
        <v>8.3333333333333329E-2</v>
      </c>
      <c r="H30" s="41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84" t="s">
        <v>175</v>
      </c>
      <c r="J30" s="185" t="s">
        <v>278</v>
      </c>
      <c r="K30" s="186" t="str">
        <f>IFERROR(CONCATENATE(INDEX('8- Politicas de admiistracion '!$B$16:$F$53,MATCH('5-. Identificación de Riesgos'!J30,'8- Politicas de admiistracion '!$C$16:$C$54,0),1)," - ",L30),"")</f>
        <v>Leve - 1</v>
      </c>
      <c r="L30" s="198">
        <f>IFERROR(VLOOKUP(INDEX('8- Politicas de admiistracion '!$B$16:$F$53,MATCH('5-. Identificación de Riesgos'!J30,'8- Politicas de admiistracion '!$C$16:$C$54,0),1),'8- Politicas de admiistracion '!$B$16:$F$54,5,FALSE),"")</f>
        <v>1</v>
      </c>
      <c r="M30" s="417" t="str">
        <f>IFERROR(CONCATENATE(INDEX('8- Politicas de admiistracion '!$B$16:$F$53,MATCH(ROUND(AVERAGE(L30:L39),0),'8- Politicas de admiistracion '!$F$16:$F$53,0),1)," - ",ROUND(AVERAGE(L30:L39),0)),"")</f>
        <v>Leve - 1</v>
      </c>
      <c r="N30" s="420" t="str">
        <f>IFERROR(CONCATENATE(VLOOKUP((LEFT(H30,LEN(H30)-4)&amp;LEFT(M30,LEN(M30)-4)),'9- Matriz de Calor '!$D$18:$E$42,2,0)," - ",RIGHT(H30,1)*RIGHT(M30,1)),"")</f>
        <v>Bajo - 2</v>
      </c>
    </row>
    <row r="31" spans="1:15" ht="30">
      <c r="A31" s="423"/>
      <c r="B31" s="424"/>
      <c r="C31" s="424"/>
      <c r="D31" s="222" t="s">
        <v>192</v>
      </c>
      <c r="E31" s="424"/>
      <c r="F31" s="424"/>
      <c r="G31" s="413"/>
      <c r="H31" s="415"/>
      <c r="I31" s="187"/>
      <c r="J31" s="188"/>
      <c r="K31" s="189" t="str">
        <f>IFERROR(CONCATENATE(INDEX('8- Politicas de admiistracion '!$B$16:$F$53,MATCH('5-. Identificación de Riesgos'!J31,'8- Politicas de admiistracion '!$C$16:$C$54,0),1)," - ",L31),"")</f>
        <v/>
      </c>
      <c r="L31" s="199" t="str">
        <f>IFERROR(VLOOKUP(INDEX('8- Politicas de admiistracion '!$B$16:$F$53,MATCH('5-. Identificación de Riesgos'!J31,'8- Politicas de admiistracion '!$C$16:$C$54,0),1),'8- Politicas de admiistracion '!$B$16:$F$54,5,FALSE),"")</f>
        <v/>
      </c>
      <c r="M31" s="418"/>
      <c r="N31" s="421"/>
    </row>
    <row r="32" spans="1:15" ht="30">
      <c r="A32" s="423"/>
      <c r="B32" s="424"/>
      <c r="C32" s="424"/>
      <c r="D32" s="37" t="s">
        <v>193</v>
      </c>
      <c r="E32" s="424"/>
      <c r="F32" s="424"/>
      <c r="G32" s="413"/>
      <c r="H32" s="415"/>
      <c r="I32" s="187"/>
      <c r="J32" s="188"/>
      <c r="K32" s="189" t="str">
        <f>IFERROR(CONCATENATE(INDEX('8- Politicas de admiistracion '!$B$16:$F$53,MATCH('5-. Identificación de Riesgos'!J32,'8- Politicas de admiistracion '!$C$16:$C$54,0),1)," - ",L32),"")</f>
        <v/>
      </c>
      <c r="L32" s="200"/>
      <c r="M32" s="418"/>
      <c r="N32" s="421"/>
    </row>
    <row r="33" spans="1:14" ht="38.25">
      <c r="A33" s="423"/>
      <c r="B33" s="424"/>
      <c r="C33" s="424"/>
      <c r="D33" s="195" t="s">
        <v>194</v>
      </c>
      <c r="E33" s="424"/>
      <c r="F33" s="424"/>
      <c r="G33" s="413"/>
      <c r="H33" s="415"/>
      <c r="I33" s="187"/>
      <c r="J33" s="188"/>
      <c r="K33" s="189" t="str">
        <f>IFERROR(CONCATENATE(INDEX('8- Politicas de admiistracion '!$B$16:$F$53,MATCH('5-. Identificación de Riesgos'!J33,'8- Politicas de admiistracion '!$C$16:$C$54,0),1)," - ",L33),"")</f>
        <v/>
      </c>
      <c r="L33" s="199" t="str">
        <f>IFERROR(VLOOKUP(INDEX('8- Politicas de admiistracion '!$B$16:$F$53,MATCH('5-. Identificación de Riesgos'!J33,'8- Politicas de admiistracion '!$C$16:$C$54,0),1),'8- Politicas de admiistracion '!$B$16:$F$54,5,FALSE),"")</f>
        <v/>
      </c>
      <c r="M33" s="418"/>
      <c r="N33" s="421"/>
    </row>
    <row r="34" spans="1:14" ht="38.25">
      <c r="A34" s="423"/>
      <c r="B34" s="424"/>
      <c r="C34" s="424"/>
      <c r="D34" s="195" t="s">
        <v>195</v>
      </c>
      <c r="E34" s="424"/>
      <c r="F34" s="424"/>
      <c r="G34" s="413"/>
      <c r="H34" s="415"/>
      <c r="I34" s="187"/>
      <c r="J34" s="188"/>
      <c r="K34" s="189" t="str">
        <f>IFERROR(CONCATENATE(INDEX('8- Politicas de admiistracion '!$B$16:$F$53,MATCH('5-. Identificación de Riesgos'!J34,'8- Politicas de admiistracion '!$C$16:$C$54,0),1)," - ",L34),"")</f>
        <v/>
      </c>
      <c r="L34" s="200"/>
      <c r="M34" s="418"/>
      <c r="N34" s="421"/>
    </row>
    <row r="35" spans="1:14">
      <c r="A35" s="423"/>
      <c r="B35" s="424"/>
      <c r="C35" s="424"/>
      <c r="D35" s="195" t="s">
        <v>62</v>
      </c>
      <c r="E35" s="424"/>
      <c r="F35" s="424"/>
      <c r="G35" s="413"/>
      <c r="H35" s="415"/>
      <c r="I35" s="187"/>
      <c r="J35" s="188"/>
      <c r="K35" s="189" t="str">
        <f>IFERROR(CONCATENATE(INDEX('8- Politicas de admiistracion '!$B$16:$F$53,MATCH('5-. Identificación de Riesgos'!J35,'8- Politicas de admiistracion '!$C$16:$C$54,0),1)," - ",L35),"")</f>
        <v/>
      </c>
      <c r="L35" s="199" t="str">
        <f>IFERROR(VLOOKUP(INDEX('8- Politicas de admiistracion '!$B$16:$F$53,MATCH('5-. Identificación de Riesgos'!J35,'8- Politicas de admiistracion '!$C$16:$C$54,0),1),'8- Politicas de admiistracion '!$B$16:$F$54,5,FALSE),"")</f>
        <v/>
      </c>
      <c r="M35" s="418"/>
      <c r="N35" s="421"/>
    </row>
    <row r="36" spans="1:14">
      <c r="A36" s="423"/>
      <c r="B36" s="424"/>
      <c r="C36" s="424"/>
      <c r="D36" s="195"/>
      <c r="E36" s="424"/>
      <c r="F36" s="424"/>
      <c r="G36" s="413"/>
      <c r="H36" s="415"/>
      <c r="I36" s="187"/>
      <c r="J36" s="188"/>
      <c r="K36" s="189" t="str">
        <f>IFERROR(CONCATENATE(INDEX('8- Politicas de admiistracion '!$B$16:$F$53,MATCH('5-. Identificación de Riesgos'!J36,'8- Politicas de admiistracion '!$C$16:$C$54,0),1)," - ",L36),"")</f>
        <v/>
      </c>
      <c r="L36" s="200"/>
      <c r="M36" s="418"/>
      <c r="N36" s="421"/>
    </row>
    <row r="37" spans="1:14">
      <c r="A37" s="423"/>
      <c r="B37" s="424"/>
      <c r="C37" s="424"/>
      <c r="D37" s="195"/>
      <c r="E37" s="424"/>
      <c r="F37" s="424"/>
      <c r="G37" s="413"/>
      <c r="H37" s="415"/>
      <c r="I37" s="187"/>
      <c r="J37" s="188"/>
      <c r="K37" s="189" t="str">
        <f>IFERROR(CONCATENATE(INDEX('8- Politicas de admiistracion '!$B$16:$F$53,MATCH('5-. Identificación de Riesgos'!J37,'8- Politicas de admiistracion '!$C$16:$C$54,0),1)," - ",L37),"")</f>
        <v/>
      </c>
      <c r="L37" s="190"/>
      <c r="M37" s="418"/>
      <c r="N37" s="421"/>
    </row>
    <row r="38" spans="1:14">
      <c r="A38" s="423"/>
      <c r="B38" s="424"/>
      <c r="C38" s="424"/>
      <c r="D38" s="195"/>
      <c r="E38" s="424"/>
      <c r="F38" s="424"/>
      <c r="G38" s="413"/>
      <c r="H38" s="415"/>
      <c r="I38" s="187"/>
      <c r="J38" s="188"/>
      <c r="K38" s="189" t="str">
        <f>IFERROR(CONCATENATE(INDEX('8- Politicas de admiistracion '!$B$16:$F$53,MATCH('5-. Identificación de Riesgos'!J38,'8- Politicas de admiistracion '!$C$16:$C$54,0),1)," - ",L38),"")</f>
        <v/>
      </c>
      <c r="L38" s="200"/>
      <c r="M38" s="418"/>
      <c r="N38" s="421"/>
    </row>
    <row r="39" spans="1:14">
      <c r="A39" s="423"/>
      <c r="B39" s="424"/>
      <c r="C39" s="424"/>
      <c r="D39" s="195"/>
      <c r="E39" s="424"/>
      <c r="F39" s="424"/>
      <c r="G39" s="413"/>
      <c r="H39" s="416"/>
      <c r="I39" s="191"/>
      <c r="J39" s="192"/>
      <c r="K39" s="193" t="str">
        <f>IFERROR(CONCATENATE(INDEX('8- Politicas de admiistracion '!$B$16:$F$53,MATCH('5-. Identificación de Riesgos'!J39,'8- Politicas de admiistracion '!$C$16:$C$54,0),1)," - ",L39),"")</f>
        <v/>
      </c>
      <c r="L39" s="201"/>
      <c r="M39" s="419"/>
      <c r="N39" s="422"/>
    </row>
    <row r="40" spans="1:14" ht="42.75" customHeight="1">
      <c r="A40" s="480">
        <v>4</v>
      </c>
      <c r="B40" s="481" t="s">
        <v>196</v>
      </c>
      <c r="C40" s="481" t="s">
        <v>197</v>
      </c>
      <c r="D40" s="222" t="s">
        <v>198</v>
      </c>
      <c r="E40" s="481">
        <v>2</v>
      </c>
      <c r="F40" s="481">
        <v>0</v>
      </c>
      <c r="G40" s="471">
        <f t="shared" ref="G40" si="2">F40/E40</f>
        <v>0</v>
      </c>
      <c r="H40" s="47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4" t="s">
        <v>175</v>
      </c>
      <c r="J40" s="185" t="s">
        <v>181</v>
      </c>
      <c r="K40" s="186" t="str">
        <f>IFERROR(CONCATENATE(INDEX('8- Politicas de admiistracion '!$B$16:$F$53,MATCH('5-. Identificación de Riesgos'!J40,'8- Politicas de admiistracion '!$C$16:$C$54,0),1)," - ",L40),"")</f>
        <v>Mayor - 4</v>
      </c>
      <c r="L40" s="198">
        <f>IFERROR(VLOOKUP(INDEX('8- Politicas de admiistracion '!$B$16:$F$53,MATCH('5-. Identificación de Riesgos'!J40,'8- Politicas de admiistracion '!$C$16:$C$54,0),1),'8- Politicas de admiistracion '!$B$16:$F$54,5,FALSE),"")</f>
        <v>4</v>
      </c>
      <c r="M40" s="417" t="str">
        <f>IFERROR(CONCATENATE(INDEX('8- Politicas de admiistracion '!$B$16:$F$53,MATCH(ROUND(AVERAGE(L40:L49),0),'8- Politicas de admiistracion '!$F$16:$F$53,0),1)," - ",ROUND(AVERAGE(L40:L49),0)),"")</f>
        <v>Mayor - 4</v>
      </c>
      <c r="N40" s="477" t="str">
        <f>IFERROR(CONCATENATE(VLOOKUP((LEFT(H40,LEN(H40)-4)&amp;LEFT(M40,LEN(M40)-4)),'9- Matriz de Calor '!$D$18:$E$42,2,0)," - ",RIGHT(H40,1)*RIGHT(M40,1)),"")</f>
        <v>Alto  - 4</v>
      </c>
    </row>
    <row r="41" spans="1:14" ht="30">
      <c r="A41" s="480"/>
      <c r="B41" s="482"/>
      <c r="C41" s="482"/>
      <c r="D41" s="222" t="s">
        <v>199</v>
      </c>
      <c r="E41" s="482"/>
      <c r="F41" s="482"/>
      <c r="G41" s="472"/>
      <c r="H41" s="475"/>
      <c r="I41" s="187" t="s">
        <v>200</v>
      </c>
      <c r="J41" s="188" t="s">
        <v>201</v>
      </c>
      <c r="K41" s="189" t="str">
        <f>IFERROR(CONCATENATE(INDEX('8- Politicas de admiistracion '!$B$16:$F$53,MATCH('5-. Identificación de Riesgos'!J41,'8- Politicas de admiistracion '!$C$16:$C$54,0),1)," - ",L41),"")</f>
        <v>Mayor - 4</v>
      </c>
      <c r="L41" s="199">
        <f>IFERROR(VLOOKUP(INDEX('8- Politicas de admiistracion '!$B$16:$F$53,MATCH('5-. Identificación de Riesgos'!J41,'8- Politicas de admiistracion '!$C$16:$C$54,0),1),'8- Politicas de admiistracion '!$B$16:$F$54,5,FALSE),"")</f>
        <v>4</v>
      </c>
      <c r="M41" s="418"/>
      <c r="N41" s="478"/>
    </row>
    <row r="42" spans="1:14" ht="45.75" customHeight="1">
      <c r="A42" s="480"/>
      <c r="B42" s="482"/>
      <c r="C42" s="482"/>
      <c r="D42" s="37" t="s">
        <v>202</v>
      </c>
      <c r="E42" s="482"/>
      <c r="F42" s="482"/>
      <c r="G42" s="472"/>
      <c r="H42" s="475"/>
      <c r="I42" s="187"/>
      <c r="J42" s="188"/>
      <c r="K42" s="189" t="str">
        <f>IFERROR(CONCATENATE(INDEX('8- Politicas de admiistracion '!$B$16:$F$53,MATCH('5-. Identificación de Riesgos'!J42,'8- Politicas de admiistracion '!$C$16:$C$54,0),1)," - ",L42),"")</f>
        <v/>
      </c>
      <c r="L42" s="200"/>
      <c r="M42" s="418"/>
      <c r="N42" s="478"/>
    </row>
    <row r="43" spans="1:14">
      <c r="A43" s="480"/>
      <c r="B43" s="482"/>
      <c r="C43" s="482"/>
      <c r="D43" s="195"/>
      <c r="E43" s="482"/>
      <c r="F43" s="482"/>
      <c r="G43" s="472"/>
      <c r="H43" s="475"/>
      <c r="I43" s="187"/>
      <c r="J43" s="188"/>
      <c r="K43" s="189" t="str">
        <f>IFERROR(CONCATENATE(INDEX('8- Politicas de admiistracion '!$B$16:$F$53,MATCH('5-. Identificación de Riesgos'!J43,'8- Politicas de admiistracion '!$C$16:$C$54,0),1)," - ",L43),"")</f>
        <v/>
      </c>
      <c r="L43" s="199" t="str">
        <f>IFERROR(VLOOKUP(INDEX('8- Politicas de admiistracion '!$B$16:$F$53,MATCH('5-. Identificación de Riesgos'!J43,'8- Politicas de admiistracion '!$C$16:$C$54,0),1),'8- Politicas de admiistracion '!$B$16:$F$54,5,FALSE),"")</f>
        <v/>
      </c>
      <c r="M43" s="418"/>
      <c r="N43" s="478"/>
    </row>
    <row r="44" spans="1:14">
      <c r="A44" s="480"/>
      <c r="B44" s="482"/>
      <c r="C44" s="482"/>
      <c r="D44" s="195"/>
      <c r="E44" s="482"/>
      <c r="F44" s="482"/>
      <c r="G44" s="472"/>
      <c r="H44" s="475"/>
      <c r="I44" s="187"/>
      <c r="J44" s="188"/>
      <c r="K44" s="189" t="str">
        <f>IFERROR(CONCATENATE(INDEX('8- Politicas de admiistracion '!$B$16:$F$53,MATCH('5-. Identificación de Riesgos'!J44,'8- Politicas de admiistracion '!$C$16:$C$54,0),1)," - ",L44),"")</f>
        <v/>
      </c>
      <c r="L44" s="200"/>
      <c r="M44" s="418"/>
      <c r="N44" s="478"/>
    </row>
    <row r="45" spans="1:14">
      <c r="A45" s="480"/>
      <c r="B45" s="482"/>
      <c r="C45" s="482"/>
      <c r="D45" s="195"/>
      <c r="E45" s="482"/>
      <c r="F45" s="482"/>
      <c r="G45" s="472"/>
      <c r="H45" s="475"/>
      <c r="I45" s="187"/>
      <c r="J45" s="188"/>
      <c r="K45" s="189" t="str">
        <f>IFERROR(CONCATENATE(INDEX('8- Politicas de admiistracion '!$B$16:$F$53,MATCH('5-. Identificación de Riesgos'!J45,'8- Politicas de admiistracion '!$C$16:$C$54,0),1)," - ",L45),"")</f>
        <v/>
      </c>
      <c r="L45" s="199" t="str">
        <f>IFERROR(VLOOKUP(INDEX('8- Politicas de admiistracion '!$B$16:$F$53,MATCH('5-. Identificación de Riesgos'!J45,'8- Politicas de admiistracion '!$C$16:$C$54,0),1),'8- Politicas de admiistracion '!$B$16:$F$54,5,FALSE),"")</f>
        <v/>
      </c>
      <c r="M45" s="418"/>
      <c r="N45" s="478"/>
    </row>
    <row r="46" spans="1:14">
      <c r="A46" s="480"/>
      <c r="B46" s="482"/>
      <c r="C46" s="482"/>
      <c r="D46" s="195"/>
      <c r="E46" s="482"/>
      <c r="F46" s="482"/>
      <c r="G46" s="472"/>
      <c r="H46" s="475"/>
      <c r="I46" s="187"/>
      <c r="J46" s="188"/>
      <c r="K46" s="189" t="str">
        <f>IFERROR(CONCATENATE(INDEX('8- Politicas de admiistracion '!$B$16:$F$53,MATCH('5-. Identificación de Riesgos'!J46,'8- Politicas de admiistracion '!$C$16:$C$54,0),1)," - ",L46),"")</f>
        <v/>
      </c>
      <c r="L46" s="200"/>
      <c r="M46" s="418"/>
      <c r="N46" s="478"/>
    </row>
    <row r="47" spans="1:14">
      <c r="A47" s="480"/>
      <c r="B47" s="482"/>
      <c r="C47" s="482"/>
      <c r="D47" s="195"/>
      <c r="E47" s="482"/>
      <c r="F47" s="482"/>
      <c r="G47" s="472"/>
      <c r="H47" s="475"/>
      <c r="I47" s="187"/>
      <c r="J47" s="188"/>
      <c r="K47" s="189" t="str">
        <f>IFERROR(CONCATENATE(INDEX('8- Politicas de admiistracion '!$B$16:$F$53,MATCH('5-. Identificación de Riesgos'!J47,'8- Politicas de admiistracion '!$C$16:$C$54,0),1)," - ",L47),"")</f>
        <v/>
      </c>
      <c r="L47" s="190"/>
      <c r="M47" s="418"/>
      <c r="N47" s="478"/>
    </row>
    <row r="48" spans="1:14">
      <c r="A48" s="480"/>
      <c r="B48" s="482"/>
      <c r="C48" s="482"/>
      <c r="D48" s="195"/>
      <c r="E48" s="482"/>
      <c r="F48" s="482"/>
      <c r="G48" s="472"/>
      <c r="H48" s="475"/>
      <c r="I48" s="187"/>
      <c r="J48" s="188"/>
      <c r="K48" s="189" t="str">
        <f>IFERROR(CONCATENATE(INDEX('8- Politicas de admiistracion '!$B$16:$F$53,MATCH('5-. Identificación de Riesgos'!J48,'8- Politicas de admiistracion '!$C$16:$C$54,0),1)," - ",L48),"")</f>
        <v/>
      </c>
      <c r="L48" s="200"/>
      <c r="M48" s="418"/>
      <c r="N48" s="478"/>
    </row>
    <row r="49" spans="1:14">
      <c r="A49" s="480"/>
      <c r="B49" s="483"/>
      <c r="C49" s="483"/>
      <c r="D49" s="195"/>
      <c r="E49" s="483"/>
      <c r="F49" s="483"/>
      <c r="G49" s="473"/>
      <c r="H49" s="476"/>
      <c r="I49" s="191"/>
      <c r="J49" s="192"/>
      <c r="K49" s="193" t="str">
        <f>IFERROR(CONCATENATE(INDEX('8- Politicas de admiistracion '!$B$16:$F$53,MATCH('5-. Identificación de Riesgos'!J49,'8- Politicas de admiistracion '!$C$16:$C$54,0),1)," - ",L49),"")</f>
        <v/>
      </c>
      <c r="L49" s="201"/>
      <c r="M49" s="419"/>
      <c r="N49" s="479"/>
    </row>
    <row r="50" spans="1:14" ht="42.75" customHeight="1">
      <c r="A50" s="480">
        <v>5</v>
      </c>
      <c r="B50" s="481" t="s">
        <v>203</v>
      </c>
      <c r="C50" s="481" t="s">
        <v>204</v>
      </c>
      <c r="D50" s="222" t="s">
        <v>198</v>
      </c>
      <c r="E50" s="481">
        <v>2</v>
      </c>
      <c r="F50" s="481">
        <v>0</v>
      </c>
      <c r="G50" s="471">
        <f t="shared" ref="G50" si="3">F50/E50</f>
        <v>0</v>
      </c>
      <c r="H50" s="47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84" t="s">
        <v>175</v>
      </c>
      <c r="J50" s="185" t="s">
        <v>181</v>
      </c>
      <c r="K50" s="186" t="str">
        <f>IFERROR(CONCATENATE(INDEX('8- Politicas de admiistracion '!$B$16:$F$53,MATCH('5-. Identificación de Riesgos'!J50,'8- Politicas de admiistracion '!$C$16:$C$54,0),1)," - ",L50),"")</f>
        <v>Mayor - 4</v>
      </c>
      <c r="L50" s="198">
        <f>IFERROR(VLOOKUP(INDEX('8- Politicas de admiistracion '!$B$16:$F$53,MATCH('5-. Identificación de Riesgos'!J50,'8- Politicas de admiistracion '!$C$16:$C$54,0),1),'8- Politicas de admiistracion '!$B$16:$F$54,5,FALSE),"")</f>
        <v>4</v>
      </c>
      <c r="M50" s="417" t="str">
        <f>IFERROR(CONCATENATE(INDEX('8- Politicas de admiistracion '!$B$16:$F$53,MATCH(ROUND(AVERAGE(L50:L59),0),'8- Politicas de admiistracion '!$F$16:$F$53,0),1)," - ",ROUND(AVERAGE(L50:L59),0)),"")</f>
        <v>Mayor - 4</v>
      </c>
      <c r="N50" s="477" t="str">
        <f>IFERROR(CONCATENATE(VLOOKUP((LEFT(H50,LEN(H50)-4)&amp;LEFT(M50,LEN(M50)-4)),'9- Matriz de Calor '!$D$18:$E$42,2,0)," - ",RIGHT(H50,1)*RIGHT(M50,1)),"")</f>
        <v>Alto  - 4</v>
      </c>
    </row>
    <row r="51" spans="1:14" ht="30">
      <c r="A51" s="480"/>
      <c r="B51" s="482"/>
      <c r="C51" s="482"/>
      <c r="D51" s="222" t="s">
        <v>199</v>
      </c>
      <c r="E51" s="482"/>
      <c r="F51" s="482"/>
      <c r="G51" s="472"/>
      <c r="H51" s="475"/>
      <c r="I51" s="187" t="s">
        <v>200</v>
      </c>
      <c r="J51" s="188" t="s">
        <v>201</v>
      </c>
      <c r="K51" s="189" t="str">
        <f>IFERROR(CONCATENATE(INDEX('8- Politicas de admiistracion '!$B$16:$F$53,MATCH('5-. Identificación de Riesgos'!J51,'8- Politicas de admiistracion '!$C$16:$C$54,0),1)," - ",L51),"")</f>
        <v>Mayor - 4</v>
      </c>
      <c r="L51" s="199">
        <f>IFERROR(VLOOKUP(INDEX('8- Politicas de admiistracion '!$B$16:$F$53,MATCH('5-. Identificación de Riesgos'!J51,'8- Politicas de admiistracion '!$C$16:$C$54,0),1),'8- Politicas de admiistracion '!$B$16:$F$54,5,FALSE),"")</f>
        <v>4</v>
      </c>
      <c r="M51" s="418"/>
      <c r="N51" s="478"/>
    </row>
    <row r="52" spans="1:14" ht="45.75" customHeight="1">
      <c r="A52" s="480"/>
      <c r="B52" s="482"/>
      <c r="C52" s="482"/>
      <c r="D52" s="37" t="s">
        <v>205</v>
      </c>
      <c r="E52" s="482"/>
      <c r="F52" s="482"/>
      <c r="G52" s="472"/>
      <c r="H52" s="475"/>
      <c r="I52" s="187"/>
      <c r="J52" s="188"/>
      <c r="K52" s="189" t="str">
        <f>IFERROR(CONCATENATE(INDEX('8- Politicas de admiistracion '!$B$16:$F$53,MATCH('5-. Identificación de Riesgos'!J52,'8- Politicas de admiistracion '!$C$16:$C$54,0),1)," - ",L52),"")</f>
        <v/>
      </c>
      <c r="L52" s="200"/>
      <c r="M52" s="418"/>
      <c r="N52" s="478"/>
    </row>
    <row r="53" spans="1:14">
      <c r="A53" s="480"/>
      <c r="B53" s="482"/>
      <c r="C53" s="482"/>
      <c r="D53" s="195"/>
      <c r="E53" s="482"/>
      <c r="F53" s="482"/>
      <c r="G53" s="472"/>
      <c r="H53" s="475"/>
      <c r="I53" s="187"/>
      <c r="J53" s="188"/>
      <c r="K53" s="189" t="str">
        <f>IFERROR(CONCATENATE(INDEX('8- Politicas de admiistracion '!$B$16:$F$53,MATCH('5-. Identificación de Riesgos'!J53,'8- Politicas de admiistracion '!$C$16:$C$54,0),1)," - ",L53),"")</f>
        <v/>
      </c>
      <c r="L53" s="199" t="str">
        <f>IFERROR(VLOOKUP(INDEX('8- Politicas de admiistracion '!$B$16:$F$53,MATCH('5-. Identificación de Riesgos'!J53,'8- Politicas de admiistracion '!$C$16:$C$54,0),1),'8- Politicas de admiistracion '!$B$16:$F$54,5,FALSE),"")</f>
        <v/>
      </c>
      <c r="M53" s="418"/>
      <c r="N53" s="478"/>
    </row>
    <row r="54" spans="1:14">
      <c r="A54" s="480"/>
      <c r="B54" s="482"/>
      <c r="C54" s="482"/>
      <c r="D54" s="195"/>
      <c r="E54" s="482"/>
      <c r="F54" s="482"/>
      <c r="G54" s="472"/>
      <c r="H54" s="475"/>
      <c r="I54" s="187"/>
      <c r="J54" s="188"/>
      <c r="K54" s="189" t="str">
        <f>IFERROR(CONCATENATE(INDEX('8- Politicas de admiistracion '!$B$16:$F$53,MATCH('5-. Identificación de Riesgos'!J54,'8- Politicas de admiistracion '!$C$16:$C$54,0),1)," - ",L54),"")</f>
        <v/>
      </c>
      <c r="L54" s="200"/>
      <c r="M54" s="418"/>
      <c r="N54" s="478"/>
    </row>
    <row r="55" spans="1:14">
      <c r="A55" s="480"/>
      <c r="B55" s="482"/>
      <c r="C55" s="482"/>
      <c r="D55" s="195"/>
      <c r="E55" s="482"/>
      <c r="F55" s="482"/>
      <c r="G55" s="472"/>
      <c r="H55" s="475"/>
      <c r="I55" s="187"/>
      <c r="J55" s="188"/>
      <c r="K55" s="189" t="str">
        <f>IFERROR(CONCATENATE(INDEX('8- Politicas de admiistracion '!$B$16:$F$53,MATCH('5-. Identificación de Riesgos'!J55,'8- Politicas de admiistracion '!$C$16:$C$54,0),1)," - ",L55),"")</f>
        <v/>
      </c>
      <c r="L55" s="199" t="str">
        <f>IFERROR(VLOOKUP(INDEX('8- Politicas de admiistracion '!$B$16:$F$53,MATCH('5-. Identificación de Riesgos'!J55,'8- Politicas de admiistracion '!$C$16:$C$54,0),1),'8- Politicas de admiistracion '!$B$16:$F$54,5,FALSE),"")</f>
        <v/>
      </c>
      <c r="M55" s="418"/>
      <c r="N55" s="478"/>
    </row>
    <row r="56" spans="1:14">
      <c r="A56" s="480"/>
      <c r="B56" s="482"/>
      <c r="C56" s="482"/>
      <c r="D56" s="195"/>
      <c r="E56" s="482"/>
      <c r="F56" s="482"/>
      <c r="G56" s="472"/>
      <c r="H56" s="475"/>
      <c r="I56" s="187"/>
      <c r="J56" s="188"/>
      <c r="K56" s="189" t="str">
        <f>IFERROR(CONCATENATE(INDEX('8- Politicas de admiistracion '!$B$16:$F$53,MATCH('5-. Identificación de Riesgos'!J56,'8- Politicas de admiistracion '!$C$16:$C$54,0),1)," - ",L56),"")</f>
        <v/>
      </c>
      <c r="L56" s="200"/>
      <c r="M56" s="418"/>
      <c r="N56" s="478"/>
    </row>
    <row r="57" spans="1:14">
      <c r="A57" s="480"/>
      <c r="B57" s="482"/>
      <c r="C57" s="482"/>
      <c r="D57" s="195"/>
      <c r="E57" s="482"/>
      <c r="F57" s="482"/>
      <c r="G57" s="472"/>
      <c r="H57" s="475"/>
      <c r="I57" s="187"/>
      <c r="J57" s="188"/>
      <c r="K57" s="189" t="str">
        <f>IFERROR(CONCATENATE(INDEX('8- Politicas de admiistracion '!$B$16:$F$53,MATCH('5-. Identificación de Riesgos'!J57,'8- Politicas de admiistracion '!$C$16:$C$54,0),1)," - ",L57),"")</f>
        <v/>
      </c>
      <c r="L57" s="190"/>
      <c r="M57" s="418"/>
      <c r="N57" s="478"/>
    </row>
    <row r="58" spans="1:14">
      <c r="A58" s="480"/>
      <c r="B58" s="482"/>
      <c r="C58" s="482"/>
      <c r="D58" s="195"/>
      <c r="E58" s="482"/>
      <c r="F58" s="482"/>
      <c r="G58" s="472"/>
      <c r="H58" s="475"/>
      <c r="I58" s="187"/>
      <c r="J58" s="188"/>
      <c r="K58" s="189" t="str">
        <f>IFERROR(CONCATENATE(INDEX('8- Politicas de admiistracion '!$B$16:$F$53,MATCH('5-. Identificación de Riesgos'!J58,'8- Politicas de admiistracion '!$C$16:$C$54,0),1)," - ",L58),"")</f>
        <v/>
      </c>
      <c r="L58" s="200"/>
      <c r="M58" s="418"/>
      <c r="N58" s="478"/>
    </row>
    <row r="59" spans="1:14">
      <c r="A59" s="480"/>
      <c r="B59" s="483"/>
      <c r="C59" s="483"/>
      <c r="D59" s="195"/>
      <c r="E59" s="483"/>
      <c r="F59" s="483"/>
      <c r="G59" s="473"/>
      <c r="H59" s="476"/>
      <c r="I59" s="191"/>
      <c r="J59" s="192"/>
      <c r="K59" s="193" t="str">
        <f>IFERROR(CONCATENATE(INDEX('8- Politicas de admiistracion '!$B$16:$F$53,MATCH('5-. Identificación de Riesgos'!J59,'8- Politicas de admiistracion '!$C$16:$C$54,0),1)," - ",L59),"")</f>
        <v/>
      </c>
      <c r="L59" s="201"/>
      <c r="M59" s="419"/>
      <c r="N59" s="479"/>
    </row>
  </sheetData>
  <mergeCells count="69">
    <mergeCell ref="G50:G59"/>
    <mergeCell ref="H50:H59"/>
    <mergeCell ref="M50:M59"/>
    <mergeCell ref="N50:N59"/>
    <mergeCell ref="A50:A59"/>
    <mergeCell ref="B50:B59"/>
    <mergeCell ref="C50:C59"/>
    <mergeCell ref="E50:E59"/>
    <mergeCell ref="F50:F59"/>
    <mergeCell ref="G40:G49"/>
    <mergeCell ref="H40:H49"/>
    <mergeCell ref="M40:M49"/>
    <mergeCell ref="N40:N49"/>
    <mergeCell ref="A40:A49"/>
    <mergeCell ref="B40:B49"/>
    <mergeCell ref="C40:C49"/>
    <mergeCell ref="E40:E49"/>
    <mergeCell ref="F40:F49"/>
    <mergeCell ref="N20:N29"/>
    <mergeCell ref="O20:O29"/>
    <mergeCell ref="M20:M29"/>
    <mergeCell ref="O10:O19"/>
    <mergeCell ref="N10:N19"/>
    <mergeCell ref="M10:M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G20:G29"/>
    <mergeCell ref="H20:H29"/>
    <mergeCell ref="A20:A29"/>
    <mergeCell ref="B20:B29"/>
    <mergeCell ref="C20:C29"/>
    <mergeCell ref="E20:E29"/>
    <mergeCell ref="F20:F29"/>
    <mergeCell ref="G30:G39"/>
    <mergeCell ref="H30:H39"/>
    <mergeCell ref="M30:M39"/>
    <mergeCell ref="N30:N39"/>
    <mergeCell ref="A30:A39"/>
    <mergeCell ref="B30:B39"/>
    <mergeCell ref="C30:C39"/>
    <mergeCell ref="E30:E39"/>
    <mergeCell ref="F30:F39"/>
  </mergeCells>
  <conditionalFormatting sqref="D10:D13">
    <cfRule type="containsText" dxfId="802" priority="124" operator="containsText" text="3- Bajo">
      <formula>NOT(ISERROR(SEARCH("3- Bajo",D10)))</formula>
    </cfRule>
    <cfRule type="containsText" dxfId="801" priority="123" operator="containsText" text="4- Moderado">
      <formula>NOT(ISERROR(SEARCH("4- Moderado",D10)))</formula>
    </cfRule>
    <cfRule type="containsText" dxfId="800" priority="121" operator="containsText" text="3- Moderado">
      <formula>NOT(ISERROR(SEARCH("3- Moderado",D10)))</formula>
    </cfRule>
    <cfRule type="containsText" dxfId="799" priority="125" operator="containsText" text="4- Bajo">
      <formula>NOT(ISERROR(SEARCH("4- Bajo",D10)))</formula>
    </cfRule>
    <cfRule type="containsText" dxfId="798" priority="126" operator="containsText" text="1- Bajo">
      <formula>NOT(ISERROR(SEARCH("1- Bajo",D10)))</formula>
    </cfRule>
    <cfRule type="containsText" dxfId="797" priority="122" operator="containsText" text="6- Moderado">
      <formula>NOT(ISERROR(SEARCH("6- Moderado",D10)))</formula>
    </cfRule>
  </conditionalFormatting>
  <conditionalFormatting sqref="H10">
    <cfRule type="containsText" dxfId="796" priority="810" operator="containsText" text="Muy baja">
      <formula>NOT(ISERROR(SEARCH("Muy baja",H10)))</formula>
    </cfRule>
    <cfRule type="containsText" dxfId="795" priority="809" operator="containsText" text="Baja">
      <formula>NOT(ISERROR(SEARCH("Baja",H10)))</formula>
    </cfRule>
    <cfRule type="containsText" dxfId="794" priority="808" operator="containsText" text="Media">
      <formula>NOT(ISERROR(SEARCH("Media",H10)))</formula>
    </cfRule>
    <cfRule type="containsText" dxfId="793" priority="807" operator="containsText" text="Alta">
      <formula>NOT(ISERROR(SEARCH("Alta",H10)))</formula>
    </cfRule>
    <cfRule type="containsText" dxfId="792" priority="806" operator="containsText" text="Muy bajo">
      <formula>NOT(ISERROR(SEARCH("Muy bajo",H10)))</formula>
    </cfRule>
    <cfRule type="containsText" dxfId="791" priority="805" operator="containsText" text="Muy Baja'Tabla probabilidad'!">
      <formula>NOT(ISERROR(SEARCH("Muy Baja'Tabla probabilidad'!",H10)))</formula>
    </cfRule>
    <cfRule type="containsText" dxfId="790" priority="804" operator="containsText" text="Muy Baja">
      <formula>NOT(ISERROR(SEARCH("Muy Baja",H10)))</formula>
    </cfRule>
    <cfRule type="containsText" dxfId="789" priority="803" operator="containsText" text="Muy Baja">
      <formula>NOT(ISERROR(SEARCH("Muy Baja",H10)))</formula>
    </cfRule>
    <cfRule type="containsText" dxfId="788" priority="802" operator="containsText" text="Muy Baja">
      <formula>NOT(ISERROR(SEARCH("Muy Baja",H10)))</formula>
    </cfRule>
    <cfRule type="containsText" dxfId="787" priority="801" operator="containsText" text="Baja">
      <formula>NOT(ISERROR(SEARCH("Baja",H10)))</formula>
    </cfRule>
    <cfRule type="containsText" dxfId="786" priority="798" operator="containsText" text="Media">
      <formula>NOT(ISERROR(SEARCH("Media",H10)))</formula>
    </cfRule>
    <cfRule type="containsText" dxfId="785" priority="797" operator="containsText" text="Media">
      <formula>NOT(ISERROR(SEARCH("Media",H10)))</formula>
    </cfRule>
    <cfRule type="cellIs" dxfId="784" priority="814" operator="between">
      <formula>0</formula>
      <formula>2</formula>
    </cfRule>
    <cfRule type="containsText" dxfId="783" priority="796" operator="containsText" text="Alta">
      <formula>NOT(ISERROR(SEARCH("Alta",H10)))</formula>
    </cfRule>
    <cfRule type="containsText" dxfId="782" priority="794" operator="containsText" text="Muy Alta">
      <formula>NOT(ISERROR(SEARCH("Muy Alta",H10)))</formula>
    </cfRule>
    <cfRule type="containsText" dxfId="781" priority="793" operator="containsText" text="Baja">
      <formula>NOT(ISERROR(SEARCH("Baja",H10)))</formula>
    </cfRule>
    <cfRule type="containsText" dxfId="780" priority="799" operator="containsText" text="Media">
      <formula>NOT(ISERROR(SEARCH("Media",H10)))</formula>
    </cfRule>
    <cfRule type="containsText" dxfId="779" priority="792" operator="containsText" text="Muy Baja">
      <formula>NOT(ISERROR(SEARCH("Muy Baja",H10)))</formula>
    </cfRule>
    <cfRule type="containsText" dxfId="778" priority="800" operator="containsText" text="Muy Baja">
      <formula>NOT(ISERROR(SEARCH("Muy Baja",H10)))</formula>
    </cfRule>
    <cfRule type="cellIs" dxfId="777" priority="813" operator="between">
      <formula>1</formula>
      <formula>2</formula>
    </cfRule>
  </conditionalFormatting>
  <conditionalFormatting sqref="H20 H30">
    <cfRule type="containsText" dxfId="776" priority="334" operator="containsText" text="Muy Baja'Tabla probabilidad'!">
      <formula>NOT(ISERROR(SEARCH("Muy Baja'Tabla probabilidad'!",H20)))</formula>
    </cfRule>
    <cfRule type="containsText" dxfId="775" priority="333" operator="containsText" text="Muy Baja">
      <formula>NOT(ISERROR(SEARCH("Muy Baja",H20)))</formula>
    </cfRule>
    <cfRule type="containsText" dxfId="774" priority="332" operator="containsText" text="Muy Baja">
      <formula>NOT(ISERROR(SEARCH("Muy Baja",H20)))</formula>
    </cfRule>
    <cfRule type="containsText" dxfId="773" priority="331" operator="containsText" text="Muy Baja">
      <formula>NOT(ISERROR(SEARCH("Muy Baja",H20)))</formula>
    </cfRule>
    <cfRule type="containsText" dxfId="772" priority="330" operator="containsText" text="Baja">
      <formula>NOT(ISERROR(SEARCH("Baja",H20)))</formula>
    </cfRule>
    <cfRule type="containsText" dxfId="771" priority="329" operator="containsText" text="Muy Baja">
      <formula>NOT(ISERROR(SEARCH("Muy Baja",H20)))</formula>
    </cfRule>
    <cfRule type="containsText" dxfId="770" priority="328" operator="containsText" text="Media">
      <formula>NOT(ISERROR(SEARCH("Media",H20)))</formula>
    </cfRule>
    <cfRule type="containsText" dxfId="769" priority="327" operator="containsText" text="Media">
      <formula>NOT(ISERROR(SEARCH("Media",H20)))</formula>
    </cfRule>
    <cfRule type="containsText" dxfId="768" priority="326" operator="containsText" text="Media">
      <formula>NOT(ISERROR(SEARCH("Media",H20)))</formula>
    </cfRule>
    <cfRule type="containsText" dxfId="767" priority="325" operator="containsText" text="Alta">
      <formula>NOT(ISERROR(SEARCH("Alta",H20)))</formula>
    </cfRule>
    <cfRule type="cellIs" dxfId="766" priority="340" operator="between">
      <formula>1</formula>
      <formula>2</formula>
    </cfRule>
    <cfRule type="containsText" dxfId="765" priority="339" operator="containsText" text="Muy baja">
      <formula>NOT(ISERROR(SEARCH("Muy baja",H20)))</formula>
    </cfRule>
    <cfRule type="containsText" dxfId="764" priority="323" operator="containsText" text="Muy Alta">
      <formula>NOT(ISERROR(SEARCH("Muy Alta",H20)))</formula>
    </cfRule>
    <cfRule type="containsText" dxfId="763" priority="322" operator="containsText" text="Baja">
      <formula>NOT(ISERROR(SEARCH("Baja",H20)))</formula>
    </cfRule>
    <cfRule type="containsText" dxfId="762" priority="321" operator="containsText" text="Muy Baja">
      <formula>NOT(ISERROR(SEARCH("Muy Baja",H20)))</formula>
    </cfRule>
    <cfRule type="containsText" dxfId="761" priority="338" operator="containsText" text="Baja">
      <formula>NOT(ISERROR(SEARCH("Baja",H20)))</formula>
    </cfRule>
    <cfRule type="containsText" dxfId="760" priority="337" operator="containsText" text="Media">
      <formula>NOT(ISERROR(SEARCH("Media",H20)))</formula>
    </cfRule>
    <cfRule type="containsText" dxfId="759" priority="336" operator="containsText" text="Alta">
      <formula>NOT(ISERROR(SEARCH("Alta",H20)))</formula>
    </cfRule>
    <cfRule type="containsText" dxfId="758" priority="335" operator="containsText" text="Muy bajo">
      <formula>NOT(ISERROR(SEARCH("Muy bajo",H20)))</formula>
    </cfRule>
    <cfRule type="cellIs" dxfId="757" priority="341" operator="between">
      <formula>0</formula>
      <formula>2</formula>
    </cfRule>
  </conditionalFormatting>
  <conditionalFormatting sqref="H40">
    <cfRule type="containsText" dxfId="756" priority="48" operator="containsText" text="Baja">
      <formula>NOT(ISERROR(SEARCH("Baja",H40)))</formula>
    </cfRule>
    <cfRule type="containsText" dxfId="755" priority="49" operator="containsText" text="Muy Alta">
      <formula>NOT(ISERROR(SEARCH("Muy Alta",H40)))</formula>
    </cfRule>
    <cfRule type="containsText" dxfId="754" priority="50" operator="containsText" text="Alta">
      <formula>NOT(ISERROR(SEARCH("Alta",H40)))</formula>
    </cfRule>
    <cfRule type="containsText" dxfId="753" priority="51" operator="containsText" text="Media">
      <formula>NOT(ISERROR(SEARCH("Media",H40)))</formula>
    </cfRule>
    <cfRule type="containsText" dxfId="752" priority="52" operator="containsText" text="Media">
      <formula>NOT(ISERROR(SEARCH("Media",H40)))</formula>
    </cfRule>
    <cfRule type="containsText" dxfId="751" priority="53" operator="containsText" text="Media">
      <formula>NOT(ISERROR(SEARCH("Media",H40)))</formula>
    </cfRule>
    <cfRule type="containsText" dxfId="750" priority="54" operator="containsText" text="Muy Baja">
      <formula>NOT(ISERROR(SEARCH("Muy Baja",H40)))</formula>
    </cfRule>
    <cfRule type="containsText" dxfId="749" priority="55" operator="containsText" text="Baja">
      <formula>NOT(ISERROR(SEARCH("Baja",H40)))</formula>
    </cfRule>
    <cfRule type="containsText" dxfId="748" priority="57" operator="containsText" text="Muy Baja">
      <formula>NOT(ISERROR(SEARCH("Muy Baja",H40)))</formula>
    </cfRule>
    <cfRule type="containsText" dxfId="747" priority="58" operator="containsText" text="Muy Baja">
      <formula>NOT(ISERROR(SEARCH("Muy Baja",H40)))</formula>
    </cfRule>
    <cfRule type="containsText" dxfId="746" priority="59" operator="containsText" text="Muy Baja'Tabla probabilidad'!">
      <formula>NOT(ISERROR(SEARCH("Muy Baja'Tabla probabilidad'!",H40)))</formula>
    </cfRule>
    <cfRule type="containsText" dxfId="745" priority="56" operator="containsText" text="Muy Baja">
      <formula>NOT(ISERROR(SEARCH("Muy Baja",H40)))</formula>
    </cfRule>
    <cfRule type="containsText" dxfId="744" priority="61" operator="containsText" text="Alta">
      <formula>NOT(ISERROR(SEARCH("Alta",H40)))</formula>
    </cfRule>
    <cfRule type="containsText" dxfId="743" priority="62" operator="containsText" text="Media">
      <formula>NOT(ISERROR(SEARCH("Media",H40)))</formula>
    </cfRule>
    <cfRule type="containsText" dxfId="742" priority="63" operator="containsText" text="Baja">
      <formula>NOT(ISERROR(SEARCH("Baja",H40)))</formula>
    </cfRule>
    <cfRule type="containsText" dxfId="741" priority="64" operator="containsText" text="Muy baja">
      <formula>NOT(ISERROR(SEARCH("Muy baja",H40)))</formula>
    </cfRule>
    <cfRule type="cellIs" dxfId="740" priority="65" operator="between">
      <formula>1</formula>
      <formula>2</formula>
    </cfRule>
    <cfRule type="cellIs" dxfId="739" priority="66" operator="between">
      <formula>0</formula>
      <formula>2</formula>
    </cfRule>
    <cfRule type="containsText" dxfId="738" priority="60" operator="containsText" text="Muy bajo">
      <formula>NOT(ISERROR(SEARCH("Muy bajo",H40)))</formula>
    </cfRule>
    <cfRule type="containsText" dxfId="737" priority="47" operator="containsText" text="Muy Baja">
      <formula>NOT(ISERROR(SEARCH("Muy Baja",H40)))</formula>
    </cfRule>
  </conditionalFormatting>
  <conditionalFormatting sqref="H50">
    <cfRule type="containsText" dxfId="736" priority="18" operator="containsText" text="Muy Baja">
      <formula>NOT(ISERROR(SEARCH("Muy Baja",H50)))</formula>
    </cfRule>
    <cfRule type="containsText" dxfId="735" priority="20" operator="containsText" text="Muy Baja">
      <formula>NOT(ISERROR(SEARCH("Muy Baja",H50)))</formula>
    </cfRule>
    <cfRule type="containsText" dxfId="734" priority="17" operator="containsText" text="Media">
      <formula>NOT(ISERROR(SEARCH("Media",H50)))</formula>
    </cfRule>
    <cfRule type="cellIs" dxfId="733" priority="30" operator="between">
      <formula>0</formula>
      <formula>2</formula>
    </cfRule>
    <cfRule type="cellIs" dxfId="732" priority="29" operator="between">
      <formula>1</formula>
      <formula>2</formula>
    </cfRule>
    <cfRule type="containsText" dxfId="731" priority="28" operator="containsText" text="Muy baja">
      <formula>NOT(ISERROR(SEARCH("Muy baja",H50)))</formula>
    </cfRule>
    <cfRule type="containsText" dxfId="730" priority="27" operator="containsText" text="Baja">
      <formula>NOT(ISERROR(SEARCH("Baja",H50)))</formula>
    </cfRule>
    <cfRule type="containsText" dxfId="729" priority="26" operator="containsText" text="Media">
      <formula>NOT(ISERROR(SEARCH("Media",H50)))</formula>
    </cfRule>
    <cfRule type="containsText" dxfId="728" priority="25" operator="containsText" text="Alta">
      <formula>NOT(ISERROR(SEARCH("Alta",H50)))</formula>
    </cfRule>
    <cfRule type="containsText" dxfId="727" priority="24" operator="containsText" text="Muy bajo">
      <formula>NOT(ISERROR(SEARCH("Muy bajo",H50)))</formula>
    </cfRule>
    <cfRule type="containsText" dxfId="726" priority="23" operator="containsText" text="Muy Baja'Tabla probabilidad'!">
      <formula>NOT(ISERROR(SEARCH("Muy Baja'Tabla probabilidad'!",H50)))</formula>
    </cfRule>
    <cfRule type="containsText" dxfId="725" priority="22" operator="containsText" text="Muy Baja">
      <formula>NOT(ISERROR(SEARCH("Muy Baja",H50)))</formula>
    </cfRule>
    <cfRule type="containsText" dxfId="724" priority="21" operator="containsText" text="Muy Baja">
      <formula>NOT(ISERROR(SEARCH("Muy Baja",H50)))</formula>
    </cfRule>
    <cfRule type="containsText" dxfId="723" priority="16" operator="containsText" text="Media">
      <formula>NOT(ISERROR(SEARCH("Media",H50)))</formula>
    </cfRule>
    <cfRule type="containsText" dxfId="722" priority="14" operator="containsText" text="Alta">
      <formula>NOT(ISERROR(SEARCH("Alta",H50)))</formula>
    </cfRule>
    <cfRule type="containsText" dxfId="721" priority="13" operator="containsText" text="Muy Alta">
      <formula>NOT(ISERROR(SEARCH("Muy Alta",H50)))</formula>
    </cfRule>
    <cfRule type="containsText" dxfId="720" priority="15" operator="containsText" text="Media">
      <formula>NOT(ISERROR(SEARCH("Media",H50)))</formula>
    </cfRule>
    <cfRule type="containsText" dxfId="719" priority="12" operator="containsText" text="Baja">
      <formula>NOT(ISERROR(SEARCH("Baja",H50)))</formula>
    </cfRule>
    <cfRule type="containsText" dxfId="718" priority="11" operator="containsText" text="Muy Baja">
      <formula>NOT(ISERROR(SEARCH("Muy Baja",H50)))</formula>
    </cfRule>
    <cfRule type="containsText" dxfId="717" priority="19" operator="containsText" text="Baja">
      <formula>NOT(ISERROR(SEARCH("Baja",H50)))</formula>
    </cfRule>
  </conditionalFormatting>
  <conditionalFormatting sqref="K10:K59">
    <cfRule type="containsText" dxfId="716" priority="31" operator="containsText" text="Catastrófico">
      <formula>NOT(ISERROR(SEARCH("Catastrófico",K10)))</formula>
    </cfRule>
    <cfRule type="containsText" dxfId="715" priority="36" operator="containsText" text="Leve">
      <formula>NOT(ISERROR(SEARCH("Leve",K10)))</formula>
    </cfRule>
    <cfRule type="containsText" dxfId="714" priority="35" operator="containsText" text="Menor">
      <formula>NOT(ISERROR(SEARCH("Menor",K10)))</formula>
    </cfRule>
    <cfRule type="containsText" dxfId="713" priority="34" operator="containsText" text="Moderado">
      <formula>NOT(ISERROR(SEARCH("Moderado",K10)))</formula>
    </cfRule>
    <cfRule type="containsText" dxfId="712" priority="33" operator="containsText" text="Alta">
      <formula>NOT(ISERROR(SEARCH("Alta",K10)))</formula>
    </cfRule>
    <cfRule type="containsText" dxfId="711" priority="32" operator="containsText" text="Mayor">
      <formula>NOT(ISERROR(SEARCH("Mayor",K10)))</formula>
    </cfRule>
  </conditionalFormatting>
  <conditionalFormatting sqref="M10">
    <cfRule type="containsText" dxfId="710" priority="788" operator="containsText" text="Alta">
      <formula>NOT(ISERROR(SEARCH("Alta",M10)))</formula>
    </cfRule>
    <cfRule type="containsText" dxfId="709" priority="791" operator="containsText" text="Leve">
      <formula>NOT(ISERROR(SEARCH("Leve",M10)))</formula>
    </cfRule>
    <cfRule type="containsText" dxfId="708" priority="790" operator="containsText" text="Menor">
      <formula>NOT(ISERROR(SEARCH("Menor",M10)))</formula>
    </cfRule>
    <cfRule type="containsText" dxfId="707" priority="789" operator="containsText" text="Moderado">
      <formula>NOT(ISERROR(SEARCH("Moderado",M10)))</formula>
    </cfRule>
    <cfRule type="containsText" dxfId="706" priority="786" operator="containsText" text="Catastrófico">
      <formula>NOT(ISERROR(SEARCH("Catastrófico",M10)))</formula>
    </cfRule>
    <cfRule type="containsText" dxfId="705" priority="787" operator="containsText" text="Mayor">
      <formula>NOT(ISERROR(SEARCH("Mayor",M10)))</formula>
    </cfRule>
  </conditionalFormatting>
  <conditionalFormatting sqref="M20 M30">
    <cfRule type="containsText" dxfId="704" priority="212" operator="containsText" text="Catastrófico">
      <formula>NOT(ISERROR(SEARCH("Catastrófico",M20)))</formula>
    </cfRule>
    <cfRule type="containsText" dxfId="703" priority="215" operator="containsText" text="Moderado">
      <formula>NOT(ISERROR(SEARCH("Moderado",M20)))</formula>
    </cfRule>
    <cfRule type="containsText" dxfId="702" priority="216" operator="containsText" text="Menor">
      <formula>NOT(ISERROR(SEARCH("Menor",M20)))</formula>
    </cfRule>
    <cfRule type="containsText" dxfId="701" priority="217" operator="containsText" text="Leve">
      <formula>NOT(ISERROR(SEARCH("Leve",M20)))</formula>
    </cfRule>
    <cfRule type="containsText" dxfId="700" priority="214" operator="containsText" text="Alta">
      <formula>NOT(ISERROR(SEARCH("Alta",M20)))</formula>
    </cfRule>
    <cfRule type="containsText" dxfId="699" priority="213" operator="containsText" text="Mayor">
      <formula>NOT(ISERROR(SEARCH("Mayor",M20)))</formula>
    </cfRule>
  </conditionalFormatting>
  <conditionalFormatting sqref="M40">
    <cfRule type="containsText" dxfId="698" priority="45" operator="containsText" text="Menor">
      <formula>NOT(ISERROR(SEARCH("Menor",M40)))</formula>
    </cfRule>
    <cfRule type="containsText" dxfId="697" priority="46" operator="containsText" text="Leve">
      <formula>NOT(ISERROR(SEARCH("Leve",M40)))</formula>
    </cfRule>
    <cfRule type="containsText" dxfId="696" priority="41" operator="containsText" text="Catastrófico">
      <formula>NOT(ISERROR(SEARCH("Catastrófico",M40)))</formula>
    </cfRule>
    <cfRule type="containsText" dxfId="695" priority="42" operator="containsText" text="Mayor">
      <formula>NOT(ISERROR(SEARCH("Mayor",M40)))</formula>
    </cfRule>
    <cfRule type="containsText" dxfId="694" priority="43" operator="containsText" text="Alta">
      <formula>NOT(ISERROR(SEARCH("Alta",M40)))</formula>
    </cfRule>
    <cfRule type="containsText" dxfId="693" priority="44" operator="containsText" text="Moderado">
      <formula>NOT(ISERROR(SEARCH("Moderado",M40)))</formula>
    </cfRule>
  </conditionalFormatting>
  <conditionalFormatting sqref="M50">
    <cfRule type="containsText" dxfId="692" priority="10" operator="containsText" text="Leve">
      <formula>NOT(ISERROR(SEARCH("Leve",M50)))</formula>
    </cfRule>
    <cfRule type="containsText" dxfId="691" priority="9" operator="containsText" text="Menor">
      <formula>NOT(ISERROR(SEARCH("Menor",M50)))</formula>
    </cfRule>
    <cfRule type="containsText" dxfId="690" priority="8" operator="containsText" text="Moderado">
      <formula>NOT(ISERROR(SEARCH("Moderado",M50)))</formula>
    </cfRule>
    <cfRule type="containsText" dxfId="689" priority="7" operator="containsText" text="Alta">
      <formula>NOT(ISERROR(SEARCH("Alta",M50)))</formula>
    </cfRule>
    <cfRule type="containsText" dxfId="688" priority="6" operator="containsText" text="Mayor">
      <formula>NOT(ISERROR(SEARCH("Mayor",M50)))</formula>
    </cfRule>
    <cfRule type="containsText" dxfId="687" priority="5" operator="containsText" text="Catastrófico">
      <formula>NOT(ISERROR(SEARCH("Catastrófico",M50)))</formula>
    </cfRule>
  </conditionalFormatting>
  <conditionalFormatting sqref="N40">
    <cfRule type="containsText" dxfId="686" priority="38" operator="containsText" text="Alto">
      <formula>NOT(ISERROR(SEARCH("Alto",N40)))</formula>
    </cfRule>
    <cfRule type="containsText" dxfId="685" priority="39" operator="containsText" text="Bajo">
      <formula>NOT(ISERROR(SEARCH("Bajo",N40)))</formula>
    </cfRule>
    <cfRule type="containsText" dxfId="684" priority="40" operator="containsText" text="Moderado">
      <formula>NOT(ISERROR(SEARCH("Moderado",N40)))</formula>
    </cfRule>
    <cfRule type="containsText" dxfId="683" priority="37" operator="containsText" text="Extremo">
      <formula>NOT(ISERROR(SEARCH("Extremo",N40)))</formula>
    </cfRule>
  </conditionalFormatting>
  <conditionalFormatting sqref="N50">
    <cfRule type="containsText" dxfId="682" priority="1" operator="containsText" text="Extremo">
      <formula>NOT(ISERROR(SEARCH("Extremo",N50)))</formula>
    </cfRule>
    <cfRule type="containsText" dxfId="681" priority="4" operator="containsText" text="Moderado">
      <formula>NOT(ISERROR(SEARCH("Moderado",N50)))</formula>
    </cfRule>
    <cfRule type="containsText" dxfId="680" priority="3" operator="containsText" text="Bajo">
      <formula>NOT(ISERROR(SEARCH("Bajo",N50)))</formula>
    </cfRule>
    <cfRule type="containsText" dxfId="679" priority="2" operator="containsText" text="Alto">
      <formula>NOT(ISERROR(SEARCH("Alto",N50)))</formula>
    </cfRule>
  </conditionalFormatting>
  <conditionalFormatting sqref="N8:O8">
    <cfRule type="containsText" dxfId="678" priority="769" operator="containsText" text="6- Moderado">
      <formula>NOT(ISERROR(SEARCH("6- Moderado",N8)))</formula>
    </cfRule>
    <cfRule type="containsText" dxfId="677" priority="768" operator="containsText" text="3- Moderado">
      <formula>NOT(ISERROR(SEARCH("3- Moderado",N8)))</formula>
    </cfRule>
    <cfRule type="containsText" dxfId="676" priority="770" operator="containsText" text="4- Moderado">
      <formula>NOT(ISERROR(SEARCH("4- Moderado",N8)))</formula>
    </cfRule>
    <cfRule type="containsText" dxfId="675" priority="771" operator="containsText" text="3- Bajo">
      <formula>NOT(ISERROR(SEARCH("3- Bajo",N8)))</formula>
    </cfRule>
    <cfRule type="containsText" dxfId="674" priority="772" operator="containsText" text="4- Bajo">
      <formula>NOT(ISERROR(SEARCH("4- Bajo",N8)))</formula>
    </cfRule>
    <cfRule type="containsText" dxfId="673" priority="773" operator="containsText" text="1- Bajo">
      <formula>NOT(ISERROR(SEARCH("1- Bajo",N8)))</formula>
    </cfRule>
  </conditionalFormatting>
  <conditionalFormatting sqref="N10:O10">
    <cfRule type="containsText" dxfId="672" priority="1373" operator="containsText" text="Extremo">
      <formula>NOT(ISERROR(SEARCH("Extremo",N10)))</formula>
    </cfRule>
    <cfRule type="containsText" dxfId="671" priority="1374" operator="containsText" text="Alto">
      <formula>NOT(ISERROR(SEARCH("Alto",N10)))</formula>
    </cfRule>
    <cfRule type="containsText" dxfId="670" priority="1375" operator="containsText" text="Bajo">
      <formula>NOT(ISERROR(SEARCH("Bajo",N10)))</formula>
    </cfRule>
    <cfRule type="containsText" dxfId="669" priority="1376" operator="containsText" text="Moderado">
      <formula>NOT(ISERROR(SEARCH("Moderado",N10)))</formula>
    </cfRule>
  </conditionalFormatting>
  <conditionalFormatting sqref="N20:O20 N30">
    <cfRule type="containsText" dxfId="668" priority="151" operator="containsText" text="Extremo">
      <formula>NOT(ISERROR(SEARCH("Extremo",N20)))</formula>
    </cfRule>
    <cfRule type="containsText" dxfId="667" priority="152" operator="containsText" text="Alto">
      <formula>NOT(ISERROR(SEARCH("Alto",N20)))</formula>
    </cfRule>
    <cfRule type="containsText" dxfId="666" priority="153" operator="containsText" text="Bajo">
      <formula>NOT(ISERROR(SEARCH("Bajo",N20)))</formula>
    </cfRule>
    <cfRule type="containsText" dxfId="665" priority="154" operator="containsText" text="Moderado">
      <formula>NOT(ISERROR(SEARCH("Moderado",N20)))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12"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811"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zoomScale="70" zoomScaleNormal="70" zoomScalePageLayoutView="70" workbookViewId="0">
      <selection activeCell="H31" sqref="H31"/>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14"/>
      <c r="B1" s="515"/>
      <c r="C1" s="516"/>
      <c r="D1" s="44"/>
      <c r="E1" s="508" t="s">
        <v>206</v>
      </c>
      <c r="F1" s="509"/>
      <c r="G1" s="509"/>
      <c r="H1" s="509"/>
      <c r="I1" s="509"/>
      <c r="J1" s="509"/>
      <c r="K1" s="509"/>
      <c r="L1" s="509"/>
      <c r="M1" s="509"/>
      <c r="N1" s="509"/>
      <c r="O1" s="509"/>
      <c r="P1" s="509"/>
      <c r="Q1" s="509"/>
      <c r="R1" s="509"/>
      <c r="S1" s="509"/>
      <c r="T1" s="509"/>
      <c r="U1" s="509"/>
      <c r="V1" s="50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7"/>
      <c r="B2" s="518"/>
      <c r="C2" s="519"/>
      <c r="D2" s="44"/>
      <c r="E2" s="510"/>
      <c r="F2" s="511"/>
      <c r="G2" s="511"/>
      <c r="H2" s="511"/>
      <c r="I2" s="511"/>
      <c r="J2" s="511"/>
      <c r="K2" s="511"/>
      <c r="L2" s="511"/>
      <c r="M2" s="511"/>
      <c r="N2" s="511"/>
      <c r="O2" s="511"/>
      <c r="P2" s="511"/>
      <c r="Q2" s="511"/>
      <c r="R2" s="511"/>
      <c r="S2" s="511"/>
      <c r="T2" s="511"/>
      <c r="U2" s="511"/>
      <c r="V2" s="51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20"/>
      <c r="B3" s="521"/>
      <c r="C3" s="522"/>
      <c r="D3" s="44"/>
      <c r="E3" s="512"/>
      <c r="F3" s="513"/>
      <c r="G3" s="513"/>
      <c r="H3" s="513"/>
      <c r="I3" s="513"/>
      <c r="J3" s="513"/>
      <c r="K3" s="513"/>
      <c r="L3" s="513"/>
      <c r="M3" s="513"/>
      <c r="N3" s="513"/>
      <c r="O3" s="513"/>
      <c r="P3" s="513"/>
      <c r="Q3" s="513"/>
      <c r="R3" s="513"/>
      <c r="S3" s="513"/>
      <c r="T3" s="513"/>
      <c r="U3" s="513"/>
      <c r="V3" s="51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41" t="s">
        <v>147</v>
      </c>
      <c r="B4" s="541"/>
      <c r="C4" s="542" t="s">
        <v>148</v>
      </c>
      <c r="D4" s="543"/>
      <c r="E4" s="543"/>
      <c r="F4" s="543"/>
      <c r="G4" s="543"/>
      <c r="H4" s="543"/>
      <c r="I4" s="543"/>
      <c r="J4" s="543"/>
      <c r="K4" s="543"/>
      <c r="L4" s="543"/>
      <c r="M4" s="543"/>
      <c r="N4" s="543"/>
      <c r="O4" s="543"/>
      <c r="P4" s="543"/>
      <c r="Q4" s="543"/>
      <c r="R4" s="543"/>
      <c r="S4" s="543"/>
      <c r="T4" s="543"/>
      <c r="U4" s="543"/>
      <c r="V4" s="54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39" t="s">
        <v>149</v>
      </c>
      <c r="B5" s="539"/>
      <c r="C5" s="544" t="s">
        <v>150</v>
      </c>
      <c r="D5" s="544"/>
      <c r="E5" s="544"/>
      <c r="F5" s="544"/>
      <c r="G5" s="544"/>
      <c r="H5" s="544"/>
      <c r="I5" s="544"/>
      <c r="J5" s="544"/>
      <c r="K5" s="544"/>
      <c r="L5" s="544"/>
      <c r="M5" s="544"/>
      <c r="N5" s="544"/>
      <c r="O5" s="544"/>
      <c r="P5" s="544"/>
      <c r="Q5" s="544"/>
      <c r="R5" s="544"/>
      <c r="S5" s="544"/>
      <c r="T5" s="544"/>
      <c r="U5" s="544"/>
      <c r="V5" s="54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40" t="s">
        <v>151</v>
      </c>
      <c r="B6" s="540"/>
      <c r="C6" s="545" t="s">
        <v>570</v>
      </c>
      <c r="D6" s="545"/>
      <c r="E6" s="545"/>
      <c r="F6" s="545"/>
      <c r="G6" s="545"/>
      <c r="H6" s="545"/>
      <c r="I6" s="545"/>
      <c r="J6" s="545"/>
      <c r="K6" s="545"/>
      <c r="L6" s="545"/>
      <c r="M6" s="545"/>
      <c r="N6" s="545"/>
      <c r="O6" s="545"/>
      <c r="P6" s="545"/>
      <c r="Q6" s="545"/>
      <c r="R6" s="545"/>
      <c r="S6" s="545"/>
      <c r="T6" s="545"/>
      <c r="U6" s="545"/>
      <c r="V6" s="54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23" t="s">
        <v>153</v>
      </c>
      <c r="B7" s="523"/>
      <c r="C7" s="523"/>
      <c r="D7" s="524" t="s">
        <v>207</v>
      </c>
      <c r="E7" s="525"/>
      <c r="F7" s="525"/>
      <c r="G7" s="525"/>
      <c r="H7" s="525"/>
      <c r="I7" s="525"/>
      <c r="J7" s="525"/>
      <c r="K7" s="525"/>
      <c r="L7" s="525"/>
      <c r="M7" s="525"/>
      <c r="N7" s="525"/>
      <c r="O7" s="525"/>
      <c r="P7" s="525"/>
      <c r="Q7" s="525"/>
      <c r="R7" s="526"/>
      <c r="S7" s="50"/>
      <c r="T7" s="523" t="s">
        <v>208</v>
      </c>
      <c r="U7" s="523"/>
      <c r="V7" s="52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27" t="s">
        <v>158</v>
      </c>
      <c r="B8" s="523" t="s">
        <v>209</v>
      </c>
      <c r="C8" s="530" t="s">
        <v>154</v>
      </c>
      <c r="D8" s="532" t="s">
        <v>210</v>
      </c>
      <c r="E8" s="534" t="s">
        <v>122</v>
      </c>
      <c r="F8" s="536" t="s">
        <v>211</v>
      </c>
      <c r="G8" s="537"/>
      <c r="H8" s="537"/>
      <c r="I8" s="537"/>
      <c r="J8" s="537"/>
      <c r="K8" s="538"/>
      <c r="L8" s="536" t="s">
        <v>212</v>
      </c>
      <c r="M8" s="537"/>
      <c r="N8" s="537"/>
      <c r="O8" s="537"/>
      <c r="P8" s="537"/>
      <c r="Q8" s="537"/>
      <c r="R8" s="537"/>
      <c r="S8" s="538"/>
      <c r="T8" s="60"/>
      <c r="U8" s="61"/>
      <c r="V8" s="89" t="s">
        <v>213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28"/>
      <c r="B9" s="529"/>
      <c r="C9" s="531"/>
      <c r="D9" s="533"/>
      <c r="E9" s="535"/>
      <c r="F9" s="49" t="s">
        <v>124</v>
      </c>
      <c r="G9" s="49" t="s">
        <v>126</v>
      </c>
      <c r="H9" s="49" t="s">
        <v>214</v>
      </c>
      <c r="I9" s="49" t="s">
        <v>128</v>
      </c>
      <c r="J9" s="144" t="s">
        <v>215</v>
      </c>
      <c r="K9" s="49" t="s">
        <v>134</v>
      </c>
      <c r="L9" s="49" t="s">
        <v>216</v>
      </c>
      <c r="M9" s="136" t="s">
        <v>131</v>
      </c>
      <c r="N9" s="49" t="s">
        <v>217</v>
      </c>
      <c r="O9" s="49" t="s">
        <v>218</v>
      </c>
      <c r="P9" s="49" t="s">
        <v>219</v>
      </c>
      <c r="Q9" s="49" t="s">
        <v>220</v>
      </c>
      <c r="R9" s="144" t="s">
        <v>215</v>
      </c>
      <c r="S9" s="49" t="s">
        <v>221</v>
      </c>
      <c r="T9" s="53" t="s">
        <v>136</v>
      </c>
      <c r="U9" s="53" t="s">
        <v>138</v>
      </c>
      <c r="V9" s="54" t="s">
        <v>222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496">
        <f>'5-. Identificación de Riesgos'!A10</f>
        <v>1</v>
      </c>
      <c r="B10" s="493" t="str">
        <f>'5-. Identificación de Riesgos'!B10</f>
        <v xml:space="preserve">Entrega de información inexacta o desactualizada a usuarios  y partes interesadas </v>
      </c>
      <c r="C10" s="148" t="str">
        <f>'5-. Identificación de Riesgos'!D10</f>
        <v>1. Información estadística errada o insuficiente.</v>
      </c>
      <c r="D10" s="138">
        <v>1</v>
      </c>
      <c r="E10" s="149" t="s">
        <v>226</v>
      </c>
      <c r="F10" s="138" t="s">
        <v>225</v>
      </c>
      <c r="G10" s="138" t="s">
        <v>223</v>
      </c>
      <c r="H10" s="138" t="s">
        <v>225</v>
      </c>
      <c r="I10" s="138" t="s">
        <v>225</v>
      </c>
      <c r="J10" s="150">
        <f>COUNTIF(F10:I10,"SI")/4</f>
        <v>0.25</v>
      </c>
      <c r="K10" s="499">
        <f>AVERAGE(J10:J14)</f>
        <v>0.1</v>
      </c>
      <c r="L10" s="100" t="str">
        <f>'5-. Identificación de Riesgos'!I10</f>
        <v>Afectación de reputacion,imagén,  credibilidad, satisfacción de usuarios y PI</v>
      </c>
      <c r="M10" s="151"/>
      <c r="N10" s="138"/>
      <c r="O10" s="138"/>
      <c r="P10" s="138"/>
      <c r="Q10" s="138"/>
      <c r="R10" s="150">
        <f>SUM(COUNTIF(N10,"SI")*25%,COUNTIF(O10,"SI")*40%,COUNTIF(P10,"SI")*25%,COUNTIF(Q10,"SI")*10%)</f>
        <v>0</v>
      </c>
      <c r="S10" s="499">
        <f>AVERAGE(R10:R10)</f>
        <v>0</v>
      </c>
      <c r="T10" s="54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49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02" t="str">
        <f>CONCATENATE(VLOOKUP((LEFT(T10,LEN(T10)-4)&amp;LEFT(U10,LEN(U10)-4)),'9- Matriz de Calor '!$D$18:$E$42,2,0)," - ",RIGHT(T10,1)*RIGHT(U10,1))</f>
        <v>Bajo - 2</v>
      </c>
    </row>
    <row r="11" spans="1:278" ht="45.75" thickBot="1">
      <c r="A11" s="497"/>
      <c r="B11" s="494"/>
      <c r="C11" s="145" t="str">
        <f>'5-. Identificación de Riesgos'!D11</f>
        <v>2. Falta de inducción, entrenamiento yo capacitación del personal encargado de elaborar las propuestas de reordenamiento y descongestión</v>
      </c>
      <c r="D11" s="99">
        <v>2</v>
      </c>
      <c r="E11" s="221" t="s">
        <v>227</v>
      </c>
      <c r="F11" s="99" t="s">
        <v>225</v>
      </c>
      <c r="G11" s="99" t="s">
        <v>223</v>
      </c>
      <c r="H11" s="99" t="s">
        <v>225</v>
      </c>
      <c r="I11" s="99" t="s">
        <v>225</v>
      </c>
      <c r="J11" s="39">
        <f t="shared" ref="J11:J14" si="0">COUNTIF(F11:I11,"SI")/4</f>
        <v>0.25</v>
      </c>
      <c r="K11" s="500"/>
      <c r="L11" s="100">
        <f>'5-. Identificación de Riesgos'!I11</f>
        <v>0</v>
      </c>
      <c r="M11" s="147"/>
      <c r="N11" s="99"/>
      <c r="O11" s="99"/>
      <c r="P11" s="99"/>
      <c r="Q11" s="99"/>
      <c r="R11" s="150">
        <f>SUM(COUNTIF(N11,"SI")*25%,COUNTIF(O11,"SI")*40%,COUNTIF(P11,"SI")*25%,COUNTIF(Q11,"SI")*10%)</f>
        <v>0</v>
      </c>
      <c r="S11" s="500"/>
      <c r="T11" s="547"/>
      <c r="U11" s="494"/>
      <c r="V11" s="503"/>
    </row>
    <row r="12" spans="1:278" ht="42" customHeight="1" thickBot="1">
      <c r="A12" s="497"/>
      <c r="B12" s="494"/>
      <c r="C12" s="145" t="str">
        <f>'5-. Identificación de Riesgos'!D12</f>
        <v>3.Falta de presupuesto asignado para medidas especiales.</v>
      </c>
      <c r="D12" s="99">
        <v>3</v>
      </c>
      <c r="E12" s="221"/>
      <c r="F12" s="99"/>
      <c r="G12" s="99"/>
      <c r="H12" s="99"/>
      <c r="I12" s="99"/>
      <c r="J12" s="39">
        <f t="shared" si="0"/>
        <v>0</v>
      </c>
      <c r="K12" s="500"/>
      <c r="L12" s="95">
        <f>'5-. Identificación de Riesgos'!I12</f>
        <v>0</v>
      </c>
      <c r="M12" s="147"/>
      <c r="N12" s="99"/>
      <c r="O12" s="99"/>
      <c r="P12" s="99"/>
      <c r="Q12" s="99"/>
      <c r="R12" s="150">
        <f>SUM(COUNTIF(N12,"SI")*25%,COUNTIF(O12,"SI")*40%,COUNTIF(P12,"SI")*25%,COUNTIF(Q12,"SI")*10%)</f>
        <v>0</v>
      </c>
      <c r="S12" s="500"/>
      <c r="T12" s="547"/>
      <c r="U12" s="494"/>
      <c r="V12" s="503"/>
    </row>
    <row r="13" spans="1:278" ht="60">
      <c r="A13" s="497"/>
      <c r="B13" s="494"/>
      <c r="C13" s="145" t="str">
        <f>'5-. Identificación de Riesgos'!D13</f>
        <v xml:space="preserve">
4. Insuficiente personal para realizar las funciones asignadas, desbordando la capacidad de respuesta por parte de la Unidad.  </v>
      </c>
      <c r="D13" s="99">
        <v>4</v>
      </c>
      <c r="E13" s="147"/>
      <c r="F13" s="99"/>
      <c r="G13" s="99"/>
      <c r="H13" s="99"/>
      <c r="I13" s="99"/>
      <c r="J13" s="39">
        <f t="shared" si="0"/>
        <v>0</v>
      </c>
      <c r="K13" s="500"/>
      <c r="L13" s="95">
        <f>'5-. Identificación de Riesgos'!I13</f>
        <v>0</v>
      </c>
      <c r="M13" s="147"/>
      <c r="N13" s="99"/>
      <c r="O13" s="99"/>
      <c r="P13" s="99"/>
      <c r="Q13" s="99"/>
      <c r="R13" s="150">
        <f>SUM(COUNTIF(N13,"SI")*25%,COUNTIF(O13,"SI")*40%,COUNTIF(P13,"SI")*25%,COUNTIF(Q13,"SI")*10%)</f>
        <v>0</v>
      </c>
      <c r="S13" s="500"/>
      <c r="T13" s="547"/>
      <c r="U13" s="494"/>
      <c r="V13" s="503"/>
    </row>
    <row r="14" spans="1:278">
      <c r="A14" s="497"/>
      <c r="B14" s="494"/>
      <c r="C14" s="145" t="str">
        <f>'5-. Identificación de Riesgos'!D14</f>
        <v>5.Alto volumen de carga laboral</v>
      </c>
      <c r="D14" s="99">
        <v>5</v>
      </c>
      <c r="E14" s="147"/>
      <c r="F14" s="99"/>
      <c r="G14" s="99"/>
      <c r="H14" s="99"/>
      <c r="I14" s="99"/>
      <c r="J14" s="39">
        <f t="shared" si="0"/>
        <v>0</v>
      </c>
      <c r="K14" s="500"/>
      <c r="L14" s="95">
        <f>'5-. Identificación de Riesgos'!I14</f>
        <v>0</v>
      </c>
      <c r="M14" s="147"/>
      <c r="N14" s="99"/>
      <c r="O14" s="99"/>
      <c r="P14" s="99"/>
      <c r="Q14" s="99"/>
      <c r="R14" s="39"/>
      <c r="S14" s="500"/>
      <c r="T14" s="547"/>
      <c r="U14" s="494"/>
      <c r="V14" s="503"/>
    </row>
    <row r="15" spans="1:278">
      <c r="A15" s="497"/>
      <c r="B15" s="494"/>
      <c r="C15" s="145">
        <f>'5-. Identificación de Riesgos'!D15</f>
        <v>0</v>
      </c>
      <c r="D15" s="99"/>
      <c r="E15" s="147"/>
      <c r="F15" s="99"/>
      <c r="G15" s="99"/>
      <c r="H15" s="99"/>
      <c r="I15" s="99"/>
      <c r="J15" s="39"/>
      <c r="K15" s="500"/>
      <c r="L15" s="95">
        <f>'5-. Identificación de Riesgos'!I15</f>
        <v>0</v>
      </c>
      <c r="M15" s="39"/>
      <c r="N15" s="99"/>
      <c r="O15" s="99"/>
      <c r="P15" s="99"/>
      <c r="Q15" s="99"/>
      <c r="R15" s="39"/>
      <c r="S15" s="500"/>
      <c r="T15" s="547"/>
      <c r="U15" s="494"/>
      <c r="V15" s="503"/>
    </row>
    <row r="16" spans="1:278">
      <c r="A16" s="497"/>
      <c r="B16" s="494"/>
      <c r="C16" s="145">
        <f>'5-. Identificación de Riesgos'!D16</f>
        <v>0</v>
      </c>
      <c r="D16" s="99"/>
      <c r="E16" s="147"/>
      <c r="F16" s="99"/>
      <c r="G16" s="99"/>
      <c r="H16" s="99"/>
      <c r="I16" s="99"/>
      <c r="J16" s="39"/>
      <c r="K16" s="500"/>
      <c r="L16" s="95">
        <f>'5-. Identificación de Riesgos'!I16</f>
        <v>0</v>
      </c>
      <c r="M16" s="39"/>
      <c r="N16" s="99"/>
      <c r="O16" s="99"/>
      <c r="P16" s="99"/>
      <c r="Q16" s="99"/>
      <c r="R16" s="39"/>
      <c r="S16" s="500"/>
      <c r="T16" s="547"/>
      <c r="U16" s="494"/>
      <c r="V16" s="503"/>
    </row>
    <row r="17" spans="1:22">
      <c r="A17" s="497"/>
      <c r="B17" s="494"/>
      <c r="C17" s="145">
        <f>'5-. Identificación de Riesgos'!D17</f>
        <v>0</v>
      </c>
      <c r="D17" s="99"/>
      <c r="E17" s="147"/>
      <c r="F17" s="99"/>
      <c r="G17" s="99"/>
      <c r="H17" s="99"/>
      <c r="I17" s="99"/>
      <c r="J17" s="39"/>
      <c r="K17" s="500"/>
      <c r="L17" s="95">
        <f>'5-. Identificación de Riesgos'!I17</f>
        <v>0</v>
      </c>
      <c r="M17" s="39"/>
      <c r="N17" s="99"/>
      <c r="O17" s="99"/>
      <c r="P17" s="99"/>
      <c r="Q17" s="99"/>
      <c r="R17" s="39"/>
      <c r="S17" s="500"/>
      <c r="T17" s="547"/>
      <c r="U17" s="494"/>
      <c r="V17" s="503"/>
    </row>
    <row r="18" spans="1:22">
      <c r="A18" s="497"/>
      <c r="B18" s="494"/>
      <c r="C18" s="145">
        <f>'5-. Identificación de Riesgos'!D18</f>
        <v>0</v>
      </c>
      <c r="D18" s="99"/>
      <c r="E18" s="147"/>
      <c r="F18" s="99"/>
      <c r="G18" s="99"/>
      <c r="H18" s="99"/>
      <c r="I18" s="99"/>
      <c r="J18" s="39"/>
      <c r="K18" s="500"/>
      <c r="L18" s="95">
        <f>'5-. Identificación de Riesgos'!I18</f>
        <v>0</v>
      </c>
      <c r="M18" s="39"/>
      <c r="N18" s="99"/>
      <c r="O18" s="99"/>
      <c r="P18" s="99"/>
      <c r="Q18" s="99"/>
      <c r="R18" s="39"/>
      <c r="S18" s="500"/>
      <c r="T18" s="547"/>
      <c r="U18" s="494"/>
      <c r="V18" s="503"/>
    </row>
    <row r="19" spans="1:22" ht="15.75" thickBot="1">
      <c r="A19" s="498"/>
      <c r="B19" s="495"/>
      <c r="C19" s="152">
        <f>'5-. Identificación de Riesgos'!D19</f>
        <v>0</v>
      </c>
      <c r="D19" s="137"/>
      <c r="E19" s="153"/>
      <c r="F19" s="137"/>
      <c r="G19" s="137"/>
      <c r="H19" s="137"/>
      <c r="I19" s="137"/>
      <c r="J19" s="154"/>
      <c r="K19" s="501"/>
      <c r="L19" s="139">
        <f>'5-. Identificación de Riesgos'!I19</f>
        <v>0</v>
      </c>
      <c r="M19" s="154"/>
      <c r="N19" s="99"/>
      <c r="O19" s="99"/>
      <c r="P19" s="99"/>
      <c r="Q19" s="99"/>
      <c r="R19" s="154"/>
      <c r="S19" s="501"/>
      <c r="T19" s="548"/>
      <c r="U19" s="495"/>
      <c r="V19" s="504"/>
    </row>
    <row r="20" spans="1:22" ht="155.25" customHeight="1">
      <c r="A20" s="505">
        <f>'5-. Identificación de Riesgos'!A20</f>
        <v>2</v>
      </c>
      <c r="B20" s="493" t="str">
        <f>'5-. Identificación de Riesgos'!B20</f>
        <v xml:space="preserve">Recibir dádivas o beneficios a nombre propio o de terceros para, no entregar o entregar información privilegiada o confidencial </v>
      </c>
      <c r="C20" s="220" t="str">
        <f>'5-. Identificación de Riesgos'!D20</f>
        <v xml:space="preserve">1.Insuficientes programas de capacitación para la toma de conciencia debido al desconocimiento de l ley antisoborno (ISO 37001:2016), Plan Anticorrupción y  de los  valores y principios propios de la entidad.
</v>
      </c>
      <c r="D20" s="138">
        <v>1</v>
      </c>
      <c r="E20" s="221" t="s">
        <v>228</v>
      </c>
      <c r="F20" s="138" t="s">
        <v>223</v>
      </c>
      <c r="G20" s="138" t="s">
        <v>223</v>
      </c>
      <c r="H20" s="138" t="s">
        <v>223</v>
      </c>
      <c r="I20" s="138" t="s">
        <v>223</v>
      </c>
      <c r="J20" s="150">
        <f t="shared" ref="J20:J34" si="1">COUNTIF(F20:I20,"SI")/4</f>
        <v>1</v>
      </c>
      <c r="K20" s="499">
        <f>AVERAGE(J20:J24)</f>
        <v>1</v>
      </c>
      <c r="L20" s="226" t="str">
        <f>'5-. Identificación de Riesgos'!I20</f>
        <v>Afectación de ,  credibilidad, satisfacción de usuarios y PI</v>
      </c>
      <c r="M20" s="150"/>
      <c r="N20" s="214" t="s">
        <v>225</v>
      </c>
      <c r="O20" s="214" t="s">
        <v>225</v>
      </c>
      <c r="P20" s="214" t="s">
        <v>223</v>
      </c>
      <c r="Q20" s="214" t="s">
        <v>223</v>
      </c>
      <c r="R20" s="228">
        <f t="shared" ref="R20" si="2">SUM(COUNTIF(N20,"SI")*25%,COUNTIF(O20,"SI")*40%,COUNTIF(P20,"SI")*25%,COUNTIF(Q20,"SI")*10%)</f>
        <v>0.35</v>
      </c>
      <c r="S20" s="499">
        <f t="shared" ref="S20" si="3">AVERAGE(R20:R29)</f>
        <v>0.35</v>
      </c>
      <c r="T20" s="48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8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02" t="str">
        <f>CONCATENATE(VLOOKUP((LEFT(T20,LEN(T20)-4)&amp;LEFT(U20,LEN(U20)-4)),'9- Matriz de Calor '!$D$18:$E$42,2,0)," - ",RIGHT(T20,1)*RIGHT(U20,1))</f>
        <v>Alto  - 4</v>
      </c>
    </row>
    <row r="21" spans="1:22" ht="45">
      <c r="A21" s="506"/>
      <c r="B21" s="494"/>
      <c r="C21" s="220" t="str">
        <f>'5-. Identificación de Riesgos'!D21</f>
        <v xml:space="preserve">2. Desconocimiento y no aplicación del Código de Ética y Buen Gobierno.    
</v>
      </c>
      <c r="D21" s="99">
        <v>2</v>
      </c>
      <c r="E21" s="221" t="s">
        <v>229</v>
      </c>
      <c r="F21" s="99" t="s">
        <v>223</v>
      </c>
      <c r="G21" s="99" t="s">
        <v>223</v>
      </c>
      <c r="H21" s="99" t="s">
        <v>223</v>
      </c>
      <c r="I21" s="99" t="s">
        <v>223</v>
      </c>
      <c r="J21" s="39">
        <f t="shared" si="1"/>
        <v>1</v>
      </c>
      <c r="K21" s="500"/>
      <c r="L21" s="95">
        <f>'5-. Identificación de Riesgos'!I21</f>
        <v>0</v>
      </c>
      <c r="M21" s="39"/>
      <c r="N21" s="99"/>
      <c r="O21" s="99"/>
      <c r="P21" s="99"/>
      <c r="Q21" s="99"/>
      <c r="R21" s="39"/>
      <c r="S21" s="500"/>
      <c r="T21" s="485"/>
      <c r="U21" s="488"/>
      <c r="V21" s="503"/>
    </row>
    <row r="22" spans="1:22" ht="30">
      <c r="A22" s="506"/>
      <c r="B22" s="494"/>
      <c r="C22" s="220" t="str">
        <f>'5-. Identificación de Riesgos'!D22</f>
        <v>3.Carencia de compromiso  y transparencia de los servidores judiciales</v>
      </c>
      <c r="D22" s="99">
        <v>3</v>
      </c>
      <c r="E22" s="221" t="s">
        <v>230</v>
      </c>
      <c r="F22" s="99" t="s">
        <v>223</v>
      </c>
      <c r="G22" s="99" t="s">
        <v>223</v>
      </c>
      <c r="H22" s="99" t="s">
        <v>223</v>
      </c>
      <c r="I22" s="99" t="s">
        <v>223</v>
      </c>
      <c r="J22" s="39">
        <f t="shared" si="1"/>
        <v>1</v>
      </c>
      <c r="K22" s="500"/>
      <c r="L22" s="95">
        <f>'5-. Identificación de Riesgos'!I22</f>
        <v>0</v>
      </c>
      <c r="M22" s="39"/>
      <c r="N22" s="99"/>
      <c r="O22" s="99"/>
      <c r="P22" s="99"/>
      <c r="Q22" s="99"/>
      <c r="R22" s="39"/>
      <c r="S22" s="500"/>
      <c r="T22" s="485"/>
      <c r="U22" s="488"/>
      <c r="V22" s="503"/>
    </row>
    <row r="23" spans="1:22" ht="51">
      <c r="A23" s="506"/>
      <c r="B23" s="494"/>
      <c r="C23" s="220" t="str">
        <f>'5-. Identificación de Riesgos'!D23</f>
        <v>4.Deficiencia de  controles en el trámite  de los documentos</v>
      </c>
      <c r="D23" s="99">
        <v>4</v>
      </c>
      <c r="E23" s="146" t="s">
        <v>231</v>
      </c>
      <c r="F23" s="99" t="s">
        <v>223</v>
      </c>
      <c r="G23" s="99" t="s">
        <v>223</v>
      </c>
      <c r="H23" s="99" t="s">
        <v>223</v>
      </c>
      <c r="I23" s="99" t="s">
        <v>223</v>
      </c>
      <c r="J23" s="39">
        <f t="shared" si="1"/>
        <v>1</v>
      </c>
      <c r="K23" s="500"/>
      <c r="L23" s="95">
        <f>'5-. Identificación de Riesgos'!I23</f>
        <v>0</v>
      </c>
      <c r="M23" s="39"/>
      <c r="N23" s="99"/>
      <c r="O23" s="99"/>
      <c r="P23" s="99"/>
      <c r="Q23" s="99"/>
      <c r="R23" s="39"/>
      <c r="S23" s="500"/>
      <c r="T23" s="485"/>
      <c r="U23" s="488"/>
      <c r="V23" s="503"/>
    </row>
    <row r="24" spans="1:22" ht="45">
      <c r="A24" s="506"/>
      <c r="B24" s="494"/>
      <c r="C24" s="220" t="str">
        <f>'5-. Identificación de Riesgos'!D24</f>
        <v xml:space="preserve">5. No aplicación adecuada de los procedimientos de control </v>
      </c>
      <c r="D24" s="99">
        <v>5</v>
      </c>
      <c r="E24" s="95" t="s">
        <v>232</v>
      </c>
      <c r="F24" s="99" t="s">
        <v>223</v>
      </c>
      <c r="G24" s="99" t="s">
        <v>223</v>
      </c>
      <c r="H24" s="99" t="s">
        <v>223</v>
      </c>
      <c r="I24" s="99" t="s">
        <v>223</v>
      </c>
      <c r="J24" s="39">
        <f t="shared" si="1"/>
        <v>1</v>
      </c>
      <c r="K24" s="500"/>
      <c r="L24" s="95">
        <f>'5-. Identificación de Riesgos'!I24</f>
        <v>0</v>
      </c>
      <c r="M24" s="39"/>
      <c r="N24" s="99"/>
      <c r="O24" s="99"/>
      <c r="P24" s="99"/>
      <c r="Q24" s="99"/>
      <c r="R24" s="39"/>
      <c r="S24" s="500"/>
      <c r="T24" s="485"/>
      <c r="U24" s="488"/>
      <c r="V24" s="503"/>
    </row>
    <row r="25" spans="1:22">
      <c r="A25" s="506"/>
      <c r="B25" s="494"/>
      <c r="C25" s="220">
        <f>'5-. Identificación de Riesgos'!D25</f>
        <v>0</v>
      </c>
      <c r="D25" s="99"/>
      <c r="E25" s="146"/>
      <c r="F25" s="99"/>
      <c r="G25" s="99"/>
      <c r="H25" s="99"/>
      <c r="I25" s="99"/>
      <c r="J25" s="39">
        <f t="shared" si="1"/>
        <v>0</v>
      </c>
      <c r="K25" s="500"/>
      <c r="L25" s="95">
        <f>'5-. Identificación de Riesgos'!I25</f>
        <v>0</v>
      </c>
      <c r="M25" s="39"/>
      <c r="N25" s="99"/>
      <c r="O25" s="99"/>
      <c r="P25" s="99"/>
      <c r="Q25" s="99"/>
      <c r="R25" s="39"/>
      <c r="S25" s="500"/>
      <c r="T25" s="485"/>
      <c r="U25" s="488"/>
      <c r="V25" s="503"/>
    </row>
    <row r="26" spans="1:22" ht="30" customHeight="1">
      <c r="A26" s="506"/>
      <c r="B26" s="494"/>
      <c r="C26" s="220">
        <f>'5-. Identificación de Riesgos'!D26</f>
        <v>0</v>
      </c>
      <c r="D26" s="99"/>
      <c r="E26" s="146"/>
      <c r="F26" s="99"/>
      <c r="G26" s="99"/>
      <c r="H26" s="99"/>
      <c r="I26" s="99"/>
      <c r="J26" s="39">
        <f t="shared" si="1"/>
        <v>0</v>
      </c>
      <c r="K26" s="500"/>
      <c r="L26" s="95">
        <f>'5-. Identificación de Riesgos'!I26</f>
        <v>0</v>
      </c>
      <c r="M26" s="39"/>
      <c r="N26" s="99"/>
      <c r="O26" s="99"/>
      <c r="P26" s="99"/>
      <c r="Q26" s="99"/>
      <c r="R26" s="39"/>
      <c r="S26" s="500"/>
      <c r="T26" s="485"/>
      <c r="U26" s="488"/>
      <c r="V26" s="503"/>
    </row>
    <row r="27" spans="1:22" ht="30" customHeight="1">
      <c r="A27" s="506"/>
      <c r="B27" s="494"/>
      <c r="C27" s="220">
        <f>'5-. Identificación de Riesgos'!D27</f>
        <v>0</v>
      </c>
      <c r="D27" s="99"/>
      <c r="E27" s="146"/>
      <c r="F27" s="99"/>
      <c r="G27" s="99"/>
      <c r="H27" s="99"/>
      <c r="I27" s="99"/>
      <c r="J27" s="39">
        <f t="shared" si="1"/>
        <v>0</v>
      </c>
      <c r="K27" s="500"/>
      <c r="L27" s="95">
        <f>'5-. Identificación de Riesgos'!I27</f>
        <v>0</v>
      </c>
      <c r="M27" s="39"/>
      <c r="N27" s="99"/>
      <c r="O27" s="99"/>
      <c r="P27" s="99"/>
      <c r="Q27" s="99"/>
      <c r="R27" s="39"/>
      <c r="S27" s="500"/>
      <c r="T27" s="485"/>
      <c r="U27" s="488"/>
      <c r="V27" s="503"/>
    </row>
    <row r="28" spans="1:22" ht="30" customHeight="1">
      <c r="A28" s="506"/>
      <c r="B28" s="494"/>
      <c r="C28" s="220">
        <f>'5-. Identificación de Riesgos'!D28</f>
        <v>0</v>
      </c>
      <c r="D28" s="99"/>
      <c r="E28" s="146"/>
      <c r="F28" s="99"/>
      <c r="G28" s="99"/>
      <c r="H28" s="99"/>
      <c r="I28" s="99"/>
      <c r="J28" s="39">
        <f t="shared" si="1"/>
        <v>0</v>
      </c>
      <c r="K28" s="500"/>
      <c r="L28" s="95">
        <f>'5-. Identificación de Riesgos'!I28</f>
        <v>0</v>
      </c>
      <c r="M28" s="39"/>
      <c r="N28" s="99"/>
      <c r="O28" s="99"/>
      <c r="P28" s="99"/>
      <c r="Q28" s="99"/>
      <c r="R28" s="39"/>
      <c r="S28" s="500"/>
      <c r="T28" s="485"/>
      <c r="U28" s="488"/>
      <c r="V28" s="503"/>
    </row>
    <row r="29" spans="1:22" ht="30.75" customHeight="1" thickBot="1">
      <c r="A29" s="507"/>
      <c r="B29" s="495"/>
      <c r="C29" s="220">
        <f>'5-. Identificación de Riesgos'!D29</f>
        <v>0</v>
      </c>
      <c r="D29" s="137"/>
      <c r="E29" s="155"/>
      <c r="F29" s="137"/>
      <c r="G29" s="137"/>
      <c r="H29" s="137"/>
      <c r="I29" s="137"/>
      <c r="J29" s="154">
        <f t="shared" si="1"/>
        <v>0</v>
      </c>
      <c r="K29" s="501"/>
      <c r="L29" s="139">
        <f>'5-. Identificación de Riesgos'!I29</f>
        <v>0</v>
      </c>
      <c r="M29" s="154"/>
      <c r="N29" s="137"/>
      <c r="O29" s="137"/>
      <c r="P29" s="137"/>
      <c r="Q29" s="137"/>
      <c r="R29" s="154"/>
      <c r="S29" s="501"/>
      <c r="T29" s="486"/>
      <c r="U29" s="489"/>
      <c r="V29" s="504"/>
    </row>
    <row r="30" spans="1:22" ht="75">
      <c r="A30" s="496">
        <f>'5-. Identificación de Riesgos'!A30</f>
        <v>3</v>
      </c>
      <c r="B30" s="493" t="str">
        <f>'5-. Identificación de Riesgos'!B30</f>
        <v>Incumplimiento o demora en entrega de Documentos</v>
      </c>
      <c r="C30" s="220" t="str">
        <f>'5-. Identificación de Riesgos'!D30</f>
        <v>1. Falta de precisión en los pliegos de condiciones contratados o en las instrucciones dadas.	Retrasos en los pagos acordados para la entrega de productos o del estudio socio jurídico.Demora en el reparto de la solicitud.</v>
      </c>
      <c r="D30" s="158">
        <v>1</v>
      </c>
      <c r="E30" s="223" t="s">
        <v>380</v>
      </c>
      <c r="F30" s="140" t="s">
        <v>225</v>
      </c>
      <c r="G30" s="138" t="s">
        <v>223</v>
      </c>
      <c r="H30" s="138" t="s">
        <v>225</v>
      </c>
      <c r="I30" s="138" t="s">
        <v>223</v>
      </c>
      <c r="J30" s="150">
        <f t="shared" si="1"/>
        <v>0.5</v>
      </c>
      <c r="K30" s="499">
        <f>AVERAGE(J30:J39)</f>
        <v>0.3</v>
      </c>
      <c r="L30" s="226" t="str">
        <f>'5-. Identificación de Riesgos'!I30</f>
        <v>Afectación de reputacion,imagén,  credibilidad, satisfacción de usuarios y PI</v>
      </c>
      <c r="M30" s="227"/>
      <c r="N30" s="215"/>
      <c r="O30" s="215"/>
      <c r="P30" s="215"/>
      <c r="Q30" s="215"/>
      <c r="R30" s="229">
        <f t="shared" ref="R30:R31" si="4">SUM(COUNTIF(N30,"SI")*25%,COUNTIF(O30,"SI")*40%,COUNTIF(P30,"SI")*25%,COUNTIF(Q30,"SI")*10%)</f>
        <v>0</v>
      </c>
      <c r="S30" s="499">
        <f>AVERAGE(R30:R30)</f>
        <v>0</v>
      </c>
      <c r="T30" s="484" t="str">
        <f>CONCATENATE(INDEX('8- Politicas de admiistracion '!$B$6:$F$10,MATCH(ROUND(IF((RIGHT('5-. Identificación de Riesgos'!H20,1)-'6. Valoración Controles'!K30)&lt;1,1,(RIGHT('5-. Identificación de Riesgos'!H20,1)-'6. Valoración Controles'!K30)),0),'8- Politicas de admiistracion '!$F$6:$F$10,0),1)," - ",ROUND(IF((RIGHT('5-. Identificación de Riesgos'!H20,1)-'6. Valoración Controles'!K30)&lt;1,1,(RIGHT('5-. Identificación de Riesgos'!H20,1)-'6. Valoración Controles'!K30)),0))</f>
        <v>Muy Baja - 1</v>
      </c>
      <c r="U30" s="48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490" t="str">
        <f>CONCATENATE(VLOOKUP((LEFT(T30,LEN(T30)-4)&amp;LEFT(U30,LEN(U30)-4)),'9- Matriz de Calor '!$D$18:$E$42,2,0)," - ",RIGHT(T30,1)*RIGHT(U30,1))</f>
        <v>Bajo - 1</v>
      </c>
    </row>
    <row r="31" spans="1:22" ht="51">
      <c r="A31" s="497"/>
      <c r="B31" s="494"/>
      <c r="C31" s="220" t="str">
        <f>'5-. Identificación de Riesgos'!D31</f>
        <v>2.Retrasos en los pagos acordados para la entrega de productos o del estudio socio jurídico</v>
      </c>
      <c r="D31" s="157">
        <v>2</v>
      </c>
      <c r="E31" s="224" t="s">
        <v>379</v>
      </c>
      <c r="F31" s="141" t="s">
        <v>223</v>
      </c>
      <c r="G31" s="99" t="s">
        <v>223</v>
      </c>
      <c r="H31" s="99" t="s">
        <v>223</v>
      </c>
      <c r="I31" s="99" t="s">
        <v>223</v>
      </c>
      <c r="J31" s="39">
        <f t="shared" si="1"/>
        <v>1</v>
      </c>
      <c r="K31" s="500"/>
      <c r="L31" s="95"/>
      <c r="M31" s="230"/>
      <c r="N31" s="99"/>
      <c r="O31" s="99"/>
      <c r="P31" s="99"/>
      <c r="Q31" s="99"/>
      <c r="R31" s="39">
        <f t="shared" si="4"/>
        <v>0</v>
      </c>
      <c r="S31" s="500"/>
      <c r="T31" s="485"/>
      <c r="U31" s="488"/>
      <c r="V31" s="491"/>
    </row>
    <row r="32" spans="1:22" ht="30">
      <c r="A32" s="497"/>
      <c r="B32" s="494"/>
      <c r="C32" s="220" t="str">
        <f>'5-. Identificación de Riesgos'!D32</f>
        <v xml:space="preserve">3.	Múltiples puntos de entrada de Correspondencia.
 </v>
      </c>
      <c r="D32" s="157">
        <v>3</v>
      </c>
      <c r="E32" s="225"/>
      <c r="F32" s="141"/>
      <c r="G32" s="99"/>
      <c r="H32" s="99"/>
      <c r="I32" s="99"/>
      <c r="J32" s="39">
        <f t="shared" si="1"/>
        <v>0</v>
      </c>
      <c r="K32" s="500"/>
      <c r="L32" s="95">
        <f>'5-. Identificación de Riesgos'!I32</f>
        <v>0</v>
      </c>
      <c r="M32" s="160"/>
      <c r="N32" s="99"/>
      <c r="O32" s="99"/>
      <c r="P32" s="99"/>
      <c r="Q32" s="99"/>
      <c r="R32" s="39"/>
      <c r="S32" s="500"/>
      <c r="T32" s="485"/>
      <c r="U32" s="488"/>
      <c r="V32" s="491"/>
    </row>
    <row r="33" spans="1:22" ht="66.75" customHeight="1">
      <c r="A33" s="497"/>
      <c r="B33" s="494"/>
      <c r="C33" s="220" t="str">
        <f>'5-. Identificación de Riesgos'!D33</f>
        <v>4. Insuficiente personal para realizar las funciones asignadas, desbordando la capacidad de respuesta por parte de la Unidad..</v>
      </c>
      <c r="D33" s="157">
        <v>4</v>
      </c>
      <c r="E33" s="225"/>
      <c r="F33" s="141"/>
      <c r="G33" s="99"/>
      <c r="H33" s="99"/>
      <c r="I33" s="99"/>
      <c r="J33" s="39">
        <f t="shared" si="1"/>
        <v>0</v>
      </c>
      <c r="K33" s="500"/>
      <c r="L33" s="95">
        <f>'5-. Identificación de Riesgos'!I33</f>
        <v>0</v>
      </c>
      <c r="M33" s="160"/>
      <c r="N33" s="99"/>
      <c r="O33" s="99"/>
      <c r="P33" s="99"/>
      <c r="Q33" s="99"/>
      <c r="R33" s="39"/>
      <c r="S33" s="500"/>
      <c r="T33" s="485"/>
      <c r="U33" s="488"/>
      <c r="V33" s="491"/>
    </row>
    <row r="34" spans="1:22" ht="39.75" customHeight="1">
      <c r="A34" s="497"/>
      <c r="B34" s="494"/>
      <c r="C34" s="220" t="str">
        <f>'5-. Identificación de Riesgos'!D34</f>
        <v xml:space="preserve">5.Carencia de bases de datos actualizadas y consolidadas sobre los asuntos de la Unidad.
 </v>
      </c>
      <c r="D34" s="157">
        <v>5</v>
      </c>
      <c r="E34" s="225"/>
      <c r="F34" s="141"/>
      <c r="G34" s="99"/>
      <c r="H34" s="99"/>
      <c r="I34" s="99"/>
      <c r="J34" s="39">
        <f t="shared" si="1"/>
        <v>0</v>
      </c>
      <c r="K34" s="500"/>
      <c r="L34" s="95">
        <f>'5-. Identificación de Riesgos'!I34</f>
        <v>0</v>
      </c>
      <c r="M34" s="160"/>
      <c r="N34" s="99"/>
      <c r="O34" s="99"/>
      <c r="P34" s="99"/>
      <c r="Q34" s="99"/>
      <c r="R34" s="39"/>
      <c r="S34" s="500"/>
      <c r="T34" s="485"/>
      <c r="U34" s="488"/>
      <c r="V34" s="491"/>
    </row>
    <row r="35" spans="1:22">
      <c r="A35" s="497"/>
      <c r="B35" s="494"/>
      <c r="C35" s="220" t="str">
        <f>'5-. Identificación de Riesgos'!D35</f>
        <v xml:space="preserve"> </v>
      </c>
      <c r="D35" s="157"/>
      <c r="E35" s="160"/>
      <c r="F35" s="141"/>
      <c r="G35" s="99"/>
      <c r="H35" s="99"/>
      <c r="I35" s="99"/>
      <c r="J35" s="39"/>
      <c r="K35" s="500"/>
      <c r="L35" s="95">
        <f>'5-. Identificación de Riesgos'!I35</f>
        <v>0</v>
      </c>
      <c r="M35" s="160"/>
      <c r="N35" s="99"/>
      <c r="O35" s="99"/>
      <c r="P35" s="99"/>
      <c r="Q35" s="99"/>
      <c r="R35" s="39"/>
      <c r="S35" s="500"/>
      <c r="T35" s="485"/>
      <c r="U35" s="488"/>
      <c r="V35" s="491"/>
    </row>
    <row r="36" spans="1:22">
      <c r="A36" s="497"/>
      <c r="B36" s="494"/>
      <c r="C36" s="220">
        <f>'5-. Identificación de Riesgos'!D36</f>
        <v>0</v>
      </c>
      <c r="D36" s="157"/>
      <c r="E36" s="160"/>
      <c r="F36" s="141"/>
      <c r="G36" s="99"/>
      <c r="H36" s="99"/>
      <c r="I36" s="99"/>
      <c r="J36" s="39"/>
      <c r="K36" s="500"/>
      <c r="L36" s="95">
        <f>'5-. Identificación de Riesgos'!I36</f>
        <v>0</v>
      </c>
      <c r="M36" s="160"/>
      <c r="N36" s="99"/>
      <c r="O36" s="99"/>
      <c r="P36" s="99"/>
      <c r="Q36" s="99"/>
      <c r="R36" s="39"/>
      <c r="S36" s="500"/>
      <c r="T36" s="485"/>
      <c r="U36" s="488"/>
      <c r="V36" s="491"/>
    </row>
    <row r="37" spans="1:22">
      <c r="A37" s="497"/>
      <c r="B37" s="494"/>
      <c r="C37" s="220">
        <f>'5-. Identificación de Riesgos'!D37</f>
        <v>0</v>
      </c>
      <c r="D37" s="157"/>
      <c r="E37" s="160"/>
      <c r="F37" s="141"/>
      <c r="G37" s="99"/>
      <c r="H37" s="99"/>
      <c r="I37" s="99"/>
      <c r="J37" s="39"/>
      <c r="K37" s="500"/>
      <c r="L37" s="95">
        <f>'5-. Identificación de Riesgos'!I37</f>
        <v>0</v>
      </c>
      <c r="M37" s="160"/>
      <c r="N37" s="99"/>
      <c r="O37" s="99"/>
      <c r="P37" s="99"/>
      <c r="Q37" s="99"/>
      <c r="R37" s="39"/>
      <c r="S37" s="500"/>
      <c r="T37" s="485"/>
      <c r="U37" s="488"/>
      <c r="V37" s="491"/>
    </row>
    <row r="38" spans="1:22">
      <c r="A38" s="497"/>
      <c r="B38" s="494"/>
      <c r="C38" s="220">
        <f>'5-. Identificación de Riesgos'!D38</f>
        <v>0</v>
      </c>
      <c r="D38" s="157"/>
      <c r="E38" s="160"/>
      <c r="F38" s="141"/>
      <c r="G38" s="99"/>
      <c r="H38" s="99"/>
      <c r="I38" s="99"/>
      <c r="J38" s="39"/>
      <c r="K38" s="500"/>
      <c r="L38" s="95">
        <f>'5-. Identificación de Riesgos'!I38</f>
        <v>0</v>
      </c>
      <c r="M38" s="160"/>
      <c r="N38" s="99"/>
      <c r="O38" s="99"/>
      <c r="P38" s="99"/>
      <c r="Q38" s="99"/>
      <c r="R38" s="39"/>
      <c r="S38" s="500"/>
      <c r="T38" s="485"/>
      <c r="U38" s="488"/>
      <c r="V38" s="491"/>
    </row>
    <row r="39" spans="1:22" ht="15.75" thickBot="1">
      <c r="A39" s="498"/>
      <c r="B39" s="495"/>
      <c r="C39" s="152">
        <f>'5-. Identificación de Riesgos'!D39</f>
        <v>0</v>
      </c>
      <c r="D39" s="159"/>
      <c r="E39" s="161"/>
      <c r="F39" s="142"/>
      <c r="G39" s="137"/>
      <c r="H39" s="137"/>
      <c r="I39" s="137"/>
      <c r="J39" s="154"/>
      <c r="K39" s="501"/>
      <c r="L39" s="139">
        <f>'5-. Identificación de Riesgos'!I39</f>
        <v>0</v>
      </c>
      <c r="M39" s="161"/>
      <c r="N39" s="137"/>
      <c r="O39" s="137"/>
      <c r="P39" s="137"/>
      <c r="Q39" s="137"/>
      <c r="R39" s="154"/>
      <c r="S39" s="501"/>
      <c r="T39" s="486"/>
      <c r="U39" s="489"/>
      <c r="V39" s="492"/>
    </row>
    <row r="40" spans="1:22" ht="60">
      <c r="A40" s="505">
        <f>'5-. Identificación de Riesgos'!A40</f>
        <v>4</v>
      </c>
      <c r="B40" s="493" t="str">
        <f>'5-. Identificación de Riesgos'!B40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220" t="str">
        <f>'5-. Identificación de Riesgos'!D40</f>
        <v>1. Falta de ética de los servidores públicos (Debilidades en principios y valores)</v>
      </c>
      <c r="D40" s="158">
        <v>1</v>
      </c>
      <c r="E40" s="223" t="s">
        <v>233</v>
      </c>
      <c r="F40" s="140" t="s">
        <v>223</v>
      </c>
      <c r="G40" s="138" t="s">
        <v>223</v>
      </c>
      <c r="H40" s="138" t="s">
        <v>223</v>
      </c>
      <c r="I40" s="138" t="s">
        <v>223</v>
      </c>
      <c r="J40" s="150">
        <f t="shared" ref="J40:J44" si="5">COUNTIF(F40:I40,"SI")/4</f>
        <v>1</v>
      </c>
      <c r="K40" s="499">
        <f>AVERAGE(J40:J42)</f>
        <v>1</v>
      </c>
      <c r="L40" s="226" t="str">
        <f>'5-. Identificación de Riesgos'!I40</f>
        <v>Afectación de reputacion,imagén,  credibilidad, satisfacción de usuarios y PI</v>
      </c>
      <c r="M40" s="227" t="s">
        <v>224</v>
      </c>
      <c r="N40" s="215" t="s">
        <v>225</v>
      </c>
      <c r="O40" s="215" t="s">
        <v>225</v>
      </c>
      <c r="P40" s="215" t="s">
        <v>223</v>
      </c>
      <c r="Q40" s="215" t="s">
        <v>223</v>
      </c>
      <c r="R40" s="229">
        <f t="shared" ref="R40:R41" si="6">SUM(COUNTIF(N40,"SI")*25%,COUNTIF(O40,"SI")*40%,COUNTIF(P40,"SI")*25%,COUNTIF(Q40,"SI")*10%)</f>
        <v>0.35</v>
      </c>
      <c r="S40" s="499">
        <f>AVERAGE(R40:R41)</f>
        <v>0.67500000000000004</v>
      </c>
      <c r="T40" s="484"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87"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490" t="str">
        <f>CONCATENATE(VLOOKUP((LEFT(T40,LEN(T40)-4)&amp;LEFT(U40,LEN(U40)-4)),'9- Matriz de Calor '!$D$18:$E$42,2,0)," - ",RIGHT(T40,1)*RIGHT(U40,1))</f>
        <v>Moderado - 3</v>
      </c>
    </row>
    <row r="41" spans="1:22" ht="30">
      <c r="A41" s="506"/>
      <c r="B41" s="494"/>
      <c r="C41" s="220" t="str">
        <f>'5-. Identificación de Riesgos'!D41</f>
        <v>2. Falta de ética de terceros interesados  (Debilidades principios y valores)</v>
      </c>
      <c r="D41" s="157">
        <v>2</v>
      </c>
      <c r="E41" s="224" t="s">
        <v>234</v>
      </c>
      <c r="F41" s="141" t="s">
        <v>223</v>
      </c>
      <c r="G41" s="99" t="s">
        <v>223</v>
      </c>
      <c r="H41" s="99" t="s">
        <v>223</v>
      </c>
      <c r="I41" s="99" t="s">
        <v>223</v>
      </c>
      <c r="J41" s="39">
        <f t="shared" si="5"/>
        <v>1</v>
      </c>
      <c r="K41" s="500"/>
      <c r="L41" s="226" t="str">
        <f>'5-. Identificación de Riesgos'!I41</f>
        <v>Afectación Económica</v>
      </c>
      <c r="M41" s="230" t="s">
        <v>235</v>
      </c>
      <c r="N41" s="99" t="s">
        <v>223</v>
      </c>
      <c r="O41" s="99" t="s">
        <v>223</v>
      </c>
      <c r="P41" s="99" t="s">
        <v>223</v>
      </c>
      <c r="Q41" s="99" t="s">
        <v>223</v>
      </c>
      <c r="R41" s="39">
        <f t="shared" si="6"/>
        <v>1</v>
      </c>
      <c r="S41" s="500"/>
      <c r="T41" s="485"/>
      <c r="U41" s="488"/>
      <c r="V41" s="491"/>
    </row>
    <row r="42" spans="1:22" ht="102">
      <c r="A42" s="506"/>
      <c r="B42" s="494"/>
      <c r="C42" s="220" t="str">
        <f>'5-. Identificación de Riesgos'!D42</f>
        <v xml:space="preserve">3.Debilidades en los controles del procedimiento  para Diseñar y Desarrollar Estudios e Investigaciónes Sociojurídicos </v>
      </c>
      <c r="D42" s="157">
        <v>3</v>
      </c>
      <c r="E42" s="225" t="s">
        <v>236</v>
      </c>
      <c r="F42" s="141" t="s">
        <v>223</v>
      </c>
      <c r="G42" s="99" t="s">
        <v>223</v>
      </c>
      <c r="H42" s="99" t="s">
        <v>223</v>
      </c>
      <c r="I42" s="99" t="s">
        <v>223</v>
      </c>
      <c r="J42" s="39">
        <f t="shared" si="5"/>
        <v>1</v>
      </c>
      <c r="K42" s="500"/>
      <c r="L42" s="95">
        <f>'5-. Identificación de Riesgos'!I42</f>
        <v>0</v>
      </c>
      <c r="M42" s="160"/>
      <c r="N42" s="99"/>
      <c r="O42" s="99"/>
      <c r="P42" s="99"/>
      <c r="Q42" s="99"/>
      <c r="R42" s="39"/>
      <c r="S42" s="500"/>
      <c r="T42" s="485"/>
      <c r="U42" s="488"/>
      <c r="V42" s="491"/>
    </row>
    <row r="43" spans="1:22" ht="66.75" customHeight="1">
      <c r="A43" s="506"/>
      <c r="B43" s="494"/>
      <c r="C43" s="220">
        <f>'5-. Identificación de Riesgos'!D43</f>
        <v>0</v>
      </c>
      <c r="D43" s="157"/>
      <c r="E43" s="225"/>
      <c r="F43" s="141"/>
      <c r="G43" s="99"/>
      <c r="H43" s="99"/>
      <c r="I43" s="99"/>
      <c r="J43" s="39">
        <f t="shared" si="5"/>
        <v>0</v>
      </c>
      <c r="K43" s="500"/>
      <c r="L43" s="95">
        <f>'5-. Identificación de Riesgos'!I43</f>
        <v>0</v>
      </c>
      <c r="M43" s="160"/>
      <c r="N43" s="99"/>
      <c r="O43" s="99"/>
      <c r="P43" s="99"/>
      <c r="Q43" s="99"/>
      <c r="R43" s="39"/>
      <c r="S43" s="500"/>
      <c r="T43" s="485"/>
      <c r="U43" s="488"/>
      <c r="V43" s="491"/>
    </row>
    <row r="44" spans="1:22">
      <c r="A44" s="506"/>
      <c r="B44" s="494"/>
      <c r="C44" s="220">
        <f>'5-. Identificación de Riesgos'!D44</f>
        <v>0</v>
      </c>
      <c r="D44" s="157"/>
      <c r="E44" s="225"/>
      <c r="F44" s="141"/>
      <c r="G44" s="99"/>
      <c r="H44" s="99"/>
      <c r="I44" s="99"/>
      <c r="J44" s="39">
        <f t="shared" si="5"/>
        <v>0</v>
      </c>
      <c r="K44" s="500"/>
      <c r="L44" s="95">
        <f>'5-. Identificación de Riesgos'!I44</f>
        <v>0</v>
      </c>
      <c r="M44" s="160"/>
      <c r="N44" s="99"/>
      <c r="O44" s="99"/>
      <c r="P44" s="99"/>
      <c r="Q44" s="99"/>
      <c r="R44" s="39"/>
      <c r="S44" s="500"/>
      <c r="T44" s="485"/>
      <c r="U44" s="488"/>
      <c r="V44" s="491"/>
    </row>
    <row r="45" spans="1:22">
      <c r="A45" s="506"/>
      <c r="B45" s="494"/>
      <c r="C45" s="220">
        <f>'5-. Identificación de Riesgos'!D45</f>
        <v>0</v>
      </c>
      <c r="D45" s="157"/>
      <c r="E45" s="160"/>
      <c r="F45" s="141"/>
      <c r="G45" s="99"/>
      <c r="H45" s="99"/>
      <c r="I45" s="99"/>
      <c r="J45" s="39"/>
      <c r="K45" s="500"/>
      <c r="L45" s="95">
        <f>'5-. Identificación de Riesgos'!I45</f>
        <v>0</v>
      </c>
      <c r="M45" s="160"/>
      <c r="N45" s="99"/>
      <c r="O45" s="99"/>
      <c r="P45" s="99"/>
      <c r="Q45" s="99"/>
      <c r="R45" s="39"/>
      <c r="S45" s="500"/>
      <c r="T45" s="485"/>
      <c r="U45" s="488"/>
      <c r="V45" s="491"/>
    </row>
    <row r="46" spans="1:22">
      <c r="A46" s="506"/>
      <c r="B46" s="494"/>
      <c r="C46" s="220">
        <f>'5-. Identificación de Riesgos'!D46</f>
        <v>0</v>
      </c>
      <c r="D46" s="157"/>
      <c r="E46" s="160"/>
      <c r="F46" s="141"/>
      <c r="G46" s="99"/>
      <c r="H46" s="99"/>
      <c r="I46" s="99"/>
      <c r="J46" s="39"/>
      <c r="K46" s="500"/>
      <c r="L46" s="95">
        <f>'5-. Identificación de Riesgos'!I46</f>
        <v>0</v>
      </c>
      <c r="M46" s="160"/>
      <c r="N46" s="99"/>
      <c r="O46" s="99"/>
      <c r="P46" s="99"/>
      <c r="Q46" s="99"/>
      <c r="R46" s="39"/>
      <c r="S46" s="500"/>
      <c r="T46" s="485"/>
      <c r="U46" s="488"/>
      <c r="V46" s="491"/>
    </row>
    <row r="47" spans="1:22">
      <c r="A47" s="506"/>
      <c r="B47" s="494"/>
      <c r="C47" s="220">
        <f>'5-. Identificación de Riesgos'!D47</f>
        <v>0</v>
      </c>
      <c r="D47" s="157"/>
      <c r="E47" s="160"/>
      <c r="F47" s="141"/>
      <c r="G47" s="99"/>
      <c r="H47" s="99"/>
      <c r="I47" s="99"/>
      <c r="J47" s="39"/>
      <c r="K47" s="500"/>
      <c r="L47" s="95">
        <f>'5-. Identificación de Riesgos'!I47</f>
        <v>0</v>
      </c>
      <c r="M47" s="160"/>
      <c r="N47" s="99"/>
      <c r="O47" s="99"/>
      <c r="P47" s="99"/>
      <c r="Q47" s="99"/>
      <c r="R47" s="39"/>
      <c r="S47" s="500"/>
      <c r="T47" s="485"/>
      <c r="U47" s="488"/>
      <c r="V47" s="491"/>
    </row>
    <row r="48" spans="1:22">
      <c r="A48" s="506"/>
      <c r="B48" s="494"/>
      <c r="C48" s="220">
        <f>'5-. Identificación de Riesgos'!D48</f>
        <v>0</v>
      </c>
      <c r="D48" s="157"/>
      <c r="E48" s="160"/>
      <c r="F48" s="141"/>
      <c r="G48" s="99"/>
      <c r="H48" s="99"/>
      <c r="I48" s="99"/>
      <c r="J48" s="39"/>
      <c r="K48" s="500"/>
      <c r="L48" s="95">
        <f>'5-. Identificación de Riesgos'!I48</f>
        <v>0</v>
      </c>
      <c r="M48" s="160"/>
      <c r="N48" s="99"/>
      <c r="O48" s="99"/>
      <c r="P48" s="99"/>
      <c r="Q48" s="99"/>
      <c r="R48" s="39"/>
      <c r="S48" s="500"/>
      <c r="T48" s="485"/>
      <c r="U48" s="488"/>
      <c r="V48" s="491"/>
    </row>
    <row r="49" spans="1:22" ht="15.75" thickBot="1">
      <c r="A49" s="507"/>
      <c r="B49" s="495"/>
      <c r="C49" s="152">
        <f>'5-. Identificación de Riesgos'!D49</f>
        <v>0</v>
      </c>
      <c r="D49" s="159"/>
      <c r="E49" s="161"/>
      <c r="F49" s="142"/>
      <c r="G49" s="137"/>
      <c r="H49" s="137"/>
      <c r="I49" s="137"/>
      <c r="J49" s="154"/>
      <c r="K49" s="501"/>
      <c r="L49" s="139">
        <f>'5-. Identificación de Riesgos'!I49</f>
        <v>0</v>
      </c>
      <c r="M49" s="161"/>
      <c r="N49" s="137"/>
      <c r="O49" s="137"/>
      <c r="P49" s="137"/>
      <c r="Q49" s="137"/>
      <c r="R49" s="154"/>
      <c r="S49" s="501"/>
      <c r="T49" s="486"/>
      <c r="U49" s="489"/>
      <c r="V49" s="492"/>
    </row>
    <row r="50" spans="1:22" ht="60">
      <c r="A50" s="505">
        <f>'5-. Identificación de Riesgos'!A50</f>
        <v>5</v>
      </c>
      <c r="B50" s="493" t="str">
        <f>'5-. Identificación de Riesgos'!B50</f>
        <v>Ofrecer, prometer, entregar, aceptar o solicitar una ventaja indebida para influir o direccionar los conceptos en la supervisión técnica en los procesos de contratación con el objetivo de favorecer intereses propios o de terceros.</v>
      </c>
      <c r="C50" s="220" t="str">
        <f>'5-. Identificación de Riesgos'!D50</f>
        <v>1. Falta de ética de los servidores públicos (Debilidades en principios y valores)</v>
      </c>
      <c r="D50" s="158">
        <v>1</v>
      </c>
      <c r="E50" s="223" t="s">
        <v>233</v>
      </c>
      <c r="F50" s="140" t="s">
        <v>223</v>
      </c>
      <c r="G50" s="138" t="s">
        <v>223</v>
      </c>
      <c r="H50" s="138" t="s">
        <v>223</v>
      </c>
      <c r="I50" s="138" t="s">
        <v>223</v>
      </c>
      <c r="J50" s="150">
        <f t="shared" ref="J50:J54" si="7">COUNTIF(F50:I50,"SI")/4</f>
        <v>1</v>
      </c>
      <c r="K50" s="499">
        <f>AVERAGE(J50:J52)</f>
        <v>1</v>
      </c>
      <c r="L50" s="226" t="str">
        <f>'5-. Identificación de Riesgos'!I50</f>
        <v>Afectación de reputacion,imagén,  credibilidad, satisfacción de usuarios y PI</v>
      </c>
      <c r="M50" s="227" t="s">
        <v>224</v>
      </c>
      <c r="N50" s="215" t="s">
        <v>225</v>
      </c>
      <c r="O50" s="215" t="s">
        <v>225</v>
      </c>
      <c r="P50" s="215" t="s">
        <v>223</v>
      </c>
      <c r="Q50" s="215" t="s">
        <v>223</v>
      </c>
      <c r="R50" s="229">
        <f t="shared" ref="R50:R51" si="8">SUM(COUNTIF(N50,"SI")*25%,COUNTIF(O50,"SI")*40%,COUNTIF(P50,"SI")*25%,COUNTIF(Q50,"SI")*10%)</f>
        <v>0.35</v>
      </c>
      <c r="S50" s="499">
        <f>AVERAGE(R50:R51)</f>
        <v>0.67500000000000004</v>
      </c>
      <c r="T50" s="484"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487"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Moderado - 3</v>
      </c>
      <c r="V50" s="490" t="str">
        <f>CONCATENATE(VLOOKUP((LEFT(T50,LEN(T50)-4)&amp;LEFT(U50,LEN(U50)-4)),'9- Matriz de Calor '!$D$18:$E$42,2,0)," - ",RIGHT(T50,1)*RIGHT(U50,1))</f>
        <v>Moderado - 3</v>
      </c>
    </row>
    <row r="51" spans="1:22" ht="30">
      <c r="A51" s="506"/>
      <c r="B51" s="494"/>
      <c r="C51" s="220" t="str">
        <f>'5-. Identificación de Riesgos'!D51</f>
        <v>2. Falta de ética de terceros interesados  (Debilidades principios y valores)</v>
      </c>
      <c r="D51" s="157">
        <v>2</v>
      </c>
      <c r="E51" s="224" t="s">
        <v>234</v>
      </c>
      <c r="F51" s="141" t="s">
        <v>223</v>
      </c>
      <c r="G51" s="99" t="s">
        <v>223</v>
      </c>
      <c r="H51" s="99" t="s">
        <v>223</v>
      </c>
      <c r="I51" s="99" t="s">
        <v>223</v>
      </c>
      <c r="J51" s="39">
        <f t="shared" si="7"/>
        <v>1</v>
      </c>
      <c r="K51" s="500"/>
      <c r="L51" s="226" t="str">
        <f>'5-. Identificación de Riesgos'!I51</f>
        <v>Afectación Económica</v>
      </c>
      <c r="M51" s="230" t="s">
        <v>235</v>
      </c>
      <c r="N51" s="99" t="s">
        <v>223</v>
      </c>
      <c r="O51" s="99" t="s">
        <v>223</v>
      </c>
      <c r="P51" s="99" t="s">
        <v>223</v>
      </c>
      <c r="Q51" s="99" t="s">
        <v>223</v>
      </c>
      <c r="R51" s="39">
        <f t="shared" si="8"/>
        <v>1</v>
      </c>
      <c r="S51" s="500"/>
      <c r="T51" s="485"/>
      <c r="U51" s="488"/>
      <c r="V51" s="491"/>
    </row>
    <row r="52" spans="1:22" ht="140.25">
      <c r="A52" s="506"/>
      <c r="B52" s="494"/>
      <c r="C52" s="220" t="str">
        <f>'5-. Identificación de Riesgos'!D52</f>
        <v>3. Falta de controles en la supervisión técnica del contrato.</v>
      </c>
      <c r="D52" s="157">
        <v>3</v>
      </c>
      <c r="E52" s="225" t="s">
        <v>237</v>
      </c>
      <c r="F52" s="141" t="s">
        <v>223</v>
      </c>
      <c r="G52" s="99" t="s">
        <v>223</v>
      </c>
      <c r="H52" s="99" t="s">
        <v>223</v>
      </c>
      <c r="I52" s="99" t="s">
        <v>223</v>
      </c>
      <c r="J52" s="39">
        <f t="shared" si="7"/>
        <v>1</v>
      </c>
      <c r="K52" s="500"/>
      <c r="L52" s="95">
        <f>'5-. Identificación de Riesgos'!I52</f>
        <v>0</v>
      </c>
      <c r="M52" s="160"/>
      <c r="N52" s="99"/>
      <c r="O52" s="99"/>
      <c r="P52" s="99"/>
      <c r="Q52" s="99"/>
      <c r="R52" s="39"/>
      <c r="S52" s="500"/>
      <c r="T52" s="485"/>
      <c r="U52" s="488"/>
      <c r="V52" s="491"/>
    </row>
    <row r="53" spans="1:22" ht="66.75" customHeight="1">
      <c r="A53" s="506"/>
      <c r="B53" s="494"/>
      <c r="C53" s="220">
        <f>'5-. Identificación de Riesgos'!D53</f>
        <v>0</v>
      </c>
      <c r="D53" s="157"/>
      <c r="E53" s="225"/>
      <c r="F53" s="141"/>
      <c r="G53" s="99"/>
      <c r="H53" s="99"/>
      <c r="I53" s="99"/>
      <c r="J53" s="39">
        <f t="shared" si="7"/>
        <v>0</v>
      </c>
      <c r="K53" s="500"/>
      <c r="L53" s="95">
        <f>'5-. Identificación de Riesgos'!I53</f>
        <v>0</v>
      </c>
      <c r="M53" s="160"/>
      <c r="N53" s="99"/>
      <c r="O53" s="99"/>
      <c r="P53" s="99"/>
      <c r="Q53" s="99"/>
      <c r="R53" s="39"/>
      <c r="S53" s="500"/>
      <c r="T53" s="485"/>
      <c r="U53" s="488"/>
      <c r="V53" s="491"/>
    </row>
    <row r="54" spans="1:22">
      <c r="A54" s="506"/>
      <c r="B54" s="494"/>
      <c r="C54" s="220">
        <f>'5-. Identificación de Riesgos'!D54</f>
        <v>0</v>
      </c>
      <c r="D54" s="157"/>
      <c r="E54" s="225"/>
      <c r="F54" s="141"/>
      <c r="G54" s="99"/>
      <c r="H54" s="99"/>
      <c r="I54" s="99"/>
      <c r="J54" s="39">
        <f t="shared" si="7"/>
        <v>0</v>
      </c>
      <c r="K54" s="500"/>
      <c r="L54" s="95">
        <f>'5-. Identificación de Riesgos'!I54</f>
        <v>0</v>
      </c>
      <c r="M54" s="160"/>
      <c r="N54" s="99"/>
      <c r="O54" s="99"/>
      <c r="P54" s="99"/>
      <c r="Q54" s="99"/>
      <c r="R54" s="39"/>
      <c r="S54" s="500"/>
      <c r="T54" s="485"/>
      <c r="U54" s="488"/>
      <c r="V54" s="491"/>
    </row>
    <row r="55" spans="1:22">
      <c r="A55" s="506"/>
      <c r="B55" s="494"/>
      <c r="C55" s="220">
        <f>'5-. Identificación de Riesgos'!D55</f>
        <v>0</v>
      </c>
      <c r="D55" s="157"/>
      <c r="E55" s="160"/>
      <c r="F55" s="141"/>
      <c r="G55" s="99"/>
      <c r="H55" s="99"/>
      <c r="I55" s="99"/>
      <c r="J55" s="39"/>
      <c r="K55" s="500"/>
      <c r="L55" s="95">
        <f>'5-. Identificación de Riesgos'!I55</f>
        <v>0</v>
      </c>
      <c r="M55" s="160"/>
      <c r="N55" s="99"/>
      <c r="O55" s="99"/>
      <c r="P55" s="99"/>
      <c r="Q55" s="99"/>
      <c r="R55" s="39"/>
      <c r="S55" s="500"/>
      <c r="T55" s="485"/>
      <c r="U55" s="488"/>
      <c r="V55" s="491"/>
    </row>
    <row r="56" spans="1:22">
      <c r="A56" s="506"/>
      <c r="B56" s="494"/>
      <c r="C56" s="220">
        <f>'5-. Identificación de Riesgos'!D56</f>
        <v>0</v>
      </c>
      <c r="D56" s="157"/>
      <c r="E56" s="160"/>
      <c r="F56" s="141"/>
      <c r="G56" s="99"/>
      <c r="H56" s="99"/>
      <c r="I56" s="99"/>
      <c r="J56" s="39"/>
      <c r="K56" s="500"/>
      <c r="L56" s="95">
        <f>'5-. Identificación de Riesgos'!I56</f>
        <v>0</v>
      </c>
      <c r="M56" s="160"/>
      <c r="N56" s="99"/>
      <c r="O56" s="99"/>
      <c r="P56" s="99"/>
      <c r="Q56" s="99"/>
      <c r="R56" s="39"/>
      <c r="S56" s="500"/>
      <c r="T56" s="485"/>
      <c r="U56" s="488"/>
      <c r="V56" s="491"/>
    </row>
    <row r="57" spans="1:22">
      <c r="A57" s="506"/>
      <c r="B57" s="494"/>
      <c r="C57" s="220">
        <f>'5-. Identificación de Riesgos'!D57</f>
        <v>0</v>
      </c>
      <c r="D57" s="157"/>
      <c r="E57" s="160"/>
      <c r="F57" s="141"/>
      <c r="G57" s="99"/>
      <c r="H57" s="99"/>
      <c r="I57" s="99"/>
      <c r="J57" s="39"/>
      <c r="K57" s="500"/>
      <c r="L57" s="95">
        <f>'5-. Identificación de Riesgos'!I57</f>
        <v>0</v>
      </c>
      <c r="M57" s="160"/>
      <c r="N57" s="99"/>
      <c r="O57" s="99"/>
      <c r="P57" s="99"/>
      <c r="Q57" s="99"/>
      <c r="R57" s="39"/>
      <c r="S57" s="500"/>
      <c r="T57" s="485"/>
      <c r="U57" s="488"/>
      <c r="V57" s="491"/>
    </row>
    <row r="58" spans="1:22">
      <c r="A58" s="506"/>
      <c r="B58" s="494"/>
      <c r="C58" s="220">
        <f>'5-. Identificación de Riesgos'!D58</f>
        <v>0</v>
      </c>
      <c r="D58" s="157"/>
      <c r="E58" s="160"/>
      <c r="F58" s="141"/>
      <c r="G58" s="99"/>
      <c r="H58" s="99"/>
      <c r="I58" s="99"/>
      <c r="J58" s="39"/>
      <c r="K58" s="500"/>
      <c r="L58" s="95">
        <f>'5-. Identificación de Riesgos'!I58</f>
        <v>0</v>
      </c>
      <c r="M58" s="160"/>
      <c r="N58" s="99"/>
      <c r="O58" s="99"/>
      <c r="P58" s="99"/>
      <c r="Q58" s="99"/>
      <c r="R58" s="39"/>
      <c r="S58" s="500"/>
      <c r="T58" s="485"/>
      <c r="U58" s="488"/>
      <c r="V58" s="491"/>
    </row>
    <row r="59" spans="1:22" ht="15.75" thickBot="1">
      <c r="A59" s="507"/>
      <c r="B59" s="495"/>
      <c r="C59" s="152">
        <f>'5-. Identificación de Riesgos'!D59</f>
        <v>0</v>
      </c>
      <c r="D59" s="159"/>
      <c r="E59" s="161"/>
      <c r="F59" s="142"/>
      <c r="G59" s="137"/>
      <c r="H59" s="137"/>
      <c r="I59" s="137"/>
      <c r="J59" s="154"/>
      <c r="K59" s="501"/>
      <c r="L59" s="139">
        <f>'5-. Identificación de Riesgos'!I59</f>
        <v>0</v>
      </c>
      <c r="M59" s="161"/>
      <c r="N59" s="137"/>
      <c r="O59" s="137"/>
      <c r="P59" s="137"/>
      <c r="Q59" s="137"/>
      <c r="R59" s="154"/>
      <c r="S59" s="501"/>
      <c r="T59" s="486"/>
      <c r="U59" s="489"/>
      <c r="V59" s="492"/>
    </row>
  </sheetData>
  <mergeCells count="53">
    <mergeCell ref="U50:U59"/>
    <mergeCell ref="V50:V59"/>
    <mergeCell ref="A50:A59"/>
    <mergeCell ref="B50:B59"/>
    <mergeCell ref="K50:K59"/>
    <mergeCell ref="S50:S59"/>
    <mergeCell ref="T50:T59"/>
    <mergeCell ref="U40:U49"/>
    <mergeCell ref="V40:V49"/>
    <mergeCell ref="A40:A49"/>
    <mergeCell ref="B40:B49"/>
    <mergeCell ref="K40:K49"/>
    <mergeCell ref="S40:S49"/>
    <mergeCell ref="T40:T4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B30:B39"/>
    <mergeCell ref="A30:A39"/>
    <mergeCell ref="K30:K39"/>
    <mergeCell ref="S30:S39"/>
  </mergeCells>
  <conditionalFormatting sqref="T10">
    <cfRule type="containsText" dxfId="662" priority="466" operator="containsText" text="Baja">
      <formula>NOT(ISERROR(SEARCH("Baja",T10)))</formula>
    </cfRule>
    <cfRule type="cellIs" dxfId="661" priority="487" operator="between">
      <formula>0</formula>
      <formula>2</formula>
    </cfRule>
    <cfRule type="containsText" dxfId="660" priority="472" operator="containsText" text="Media">
      <formula>NOT(ISERROR(SEARCH("Media",T10)))</formula>
    </cfRule>
    <cfRule type="containsText" dxfId="659" priority="471" operator="containsText" text="Media">
      <formula>NOT(ISERROR(SEARCH("Media",T10)))</formula>
    </cfRule>
    <cfRule type="containsText" dxfId="658" priority="470" operator="containsText" text="Media">
      <formula>NOT(ISERROR(SEARCH("Media",T10)))</formula>
    </cfRule>
    <cfRule type="containsText" dxfId="657" priority="481" operator="containsText" text="Media">
      <formula>NOT(ISERROR(SEARCH("Media",T10)))</formula>
    </cfRule>
    <cfRule type="containsText" dxfId="656" priority="469" operator="containsText" text="Alta">
      <formula>NOT(ISERROR(SEARCH("Alta",T10)))</formula>
    </cfRule>
    <cfRule type="containsText" dxfId="655" priority="467" operator="containsText" text="Muy Alta">
      <formula>NOT(ISERROR(SEARCH("Muy Alta",T10)))</formula>
    </cfRule>
    <cfRule type="containsText" dxfId="654" priority="465" operator="containsText" text="Muy Baja">
      <formula>NOT(ISERROR(SEARCH("Muy Baja",T10)))</formula>
    </cfRule>
    <cfRule type="containsText" dxfId="653" priority="476" operator="containsText" text="Muy Baja">
      <formula>NOT(ISERROR(SEARCH("Muy Baja",T10)))</formula>
    </cfRule>
    <cfRule type="containsText" dxfId="652" priority="473" operator="containsText" text="Muy Baja">
      <formula>NOT(ISERROR(SEARCH("Muy Baja",T10)))</formula>
    </cfRule>
    <cfRule type="containsText" dxfId="651" priority="474" operator="containsText" text="Baja">
      <formula>NOT(ISERROR(SEARCH("Baja",T10)))</formula>
    </cfRule>
    <cfRule type="containsText" dxfId="650" priority="475" operator="containsText" text="Muy Baja">
      <formula>NOT(ISERROR(SEARCH("Muy Baja",T10)))</formula>
    </cfRule>
    <cfRule type="containsText" dxfId="649" priority="477" operator="containsText" text="Muy Baja">
      <formula>NOT(ISERROR(SEARCH("Muy Baja",T10)))</formula>
    </cfRule>
    <cfRule type="containsText" dxfId="648" priority="478" operator="containsText" text="Muy Baja'Tabla probabilidad'!">
      <formula>NOT(ISERROR(SEARCH("Muy Baja'Tabla probabilidad'!",T10)))</formula>
    </cfRule>
    <cfRule type="containsText" dxfId="647" priority="479" operator="containsText" text="Muy bajo">
      <formula>NOT(ISERROR(SEARCH("Muy bajo",T10)))</formula>
    </cfRule>
    <cfRule type="containsText" dxfId="646" priority="480" operator="containsText" text="Alta">
      <formula>NOT(ISERROR(SEARCH("Alta",T10)))</formula>
    </cfRule>
    <cfRule type="containsText" dxfId="645" priority="482" operator="containsText" text="Baja">
      <formula>NOT(ISERROR(SEARCH("Baja",T10)))</formula>
    </cfRule>
    <cfRule type="containsText" dxfId="644" priority="483" operator="containsText" text="Muy baja">
      <formula>NOT(ISERROR(SEARCH("Muy baja",T10)))</formula>
    </cfRule>
    <cfRule type="cellIs" dxfId="643" priority="486" operator="between">
      <formula>1</formula>
      <formula>2</formula>
    </cfRule>
  </conditionalFormatting>
  <conditionalFormatting sqref="T20">
    <cfRule type="containsText" dxfId="642" priority="43" operator="containsText" text="Media">
      <formula>NOT(ISERROR(SEARCH("Media",T20)))</formula>
    </cfRule>
    <cfRule type="containsText" dxfId="641" priority="55" operator="containsText" text="Baja">
      <formula>NOT(ISERROR(SEARCH("Baja",T20)))</formula>
    </cfRule>
    <cfRule type="containsText" dxfId="640" priority="54" operator="containsText" text="Media">
      <formula>NOT(ISERROR(SEARCH("Media",T20)))</formula>
    </cfRule>
    <cfRule type="containsText" dxfId="639" priority="53" operator="containsText" text="Alta">
      <formula>NOT(ISERROR(SEARCH("Alta",T20)))</formula>
    </cfRule>
    <cfRule type="containsText" dxfId="638" priority="52" operator="containsText" text="Muy bajo">
      <formula>NOT(ISERROR(SEARCH("Muy bajo",T20)))</formula>
    </cfRule>
    <cfRule type="containsText" dxfId="637" priority="51" operator="containsText" text="Muy Baja'Tabla probabilidad'!">
      <formula>NOT(ISERROR(SEARCH("Muy Baja'Tabla probabilidad'!",T20)))</formula>
    </cfRule>
    <cfRule type="containsText" dxfId="636" priority="50" operator="containsText" text="Muy Baja">
      <formula>NOT(ISERROR(SEARCH("Muy Baja",T20)))</formula>
    </cfRule>
    <cfRule type="containsText" dxfId="635" priority="49" operator="containsText" text="Muy Baja">
      <formula>NOT(ISERROR(SEARCH("Muy Baja",T20)))</formula>
    </cfRule>
    <cfRule type="containsText" dxfId="634" priority="41" operator="containsText" text="Muy Alta">
      <formula>NOT(ISERROR(SEARCH("Muy Alta",T20)))</formula>
    </cfRule>
    <cfRule type="containsText" dxfId="633" priority="48" operator="containsText" text="Muy Baja">
      <formula>NOT(ISERROR(SEARCH("Muy Baja",T20)))</formula>
    </cfRule>
    <cfRule type="containsText" dxfId="632" priority="46" operator="containsText" text="Muy Baja">
      <formula>NOT(ISERROR(SEARCH("Muy Baja",T20)))</formula>
    </cfRule>
    <cfRule type="containsText" dxfId="631" priority="45" operator="containsText" text="Media">
      <formula>NOT(ISERROR(SEARCH("Media",T20)))</formula>
    </cfRule>
    <cfRule type="containsText" dxfId="630" priority="42" operator="containsText" text="Alta">
      <formula>NOT(ISERROR(SEARCH("Alta",T20)))</formula>
    </cfRule>
    <cfRule type="containsText" dxfId="629" priority="44" operator="containsText" text="Media">
      <formula>NOT(ISERROR(SEARCH("Media",T20)))</formula>
    </cfRule>
    <cfRule type="containsText" dxfId="628" priority="47" operator="containsText" text="Baja">
      <formula>NOT(ISERROR(SEARCH("Baja",T20)))</formula>
    </cfRule>
    <cfRule type="containsText" dxfId="627" priority="39" operator="containsText" text="Muy Baja">
      <formula>NOT(ISERROR(SEARCH("Muy Baja",T20)))</formula>
    </cfRule>
    <cfRule type="containsText" dxfId="626" priority="40" operator="containsText" text="Baja">
      <formula>NOT(ISERROR(SEARCH("Baja",T20)))</formula>
    </cfRule>
    <cfRule type="cellIs" dxfId="625" priority="60" operator="between">
      <formula>0</formula>
      <formula>2</formula>
    </cfRule>
    <cfRule type="containsText" dxfId="624" priority="56" operator="containsText" text="Muy baja">
      <formula>NOT(ISERROR(SEARCH("Muy baja",T20)))</formula>
    </cfRule>
    <cfRule type="cellIs" dxfId="623" priority="59" operator="between">
      <formula>1</formula>
      <formula>2</formula>
    </cfRule>
  </conditionalFormatting>
  <conditionalFormatting sqref="T30">
    <cfRule type="cellIs" dxfId="622" priority="124" operator="between">
      <formula>1</formula>
      <formula>2</formula>
    </cfRule>
    <cfRule type="containsText" dxfId="621" priority="107" operator="containsText" text="Alta">
      <formula>NOT(ISERROR(SEARCH("Alta",T30)))</formula>
    </cfRule>
    <cfRule type="containsText" dxfId="620" priority="118" operator="containsText" text="Alta">
      <formula>NOT(ISERROR(SEARCH("Alta",T30)))</formula>
    </cfRule>
    <cfRule type="containsText" dxfId="619" priority="119" operator="containsText" text="Media">
      <formula>NOT(ISERROR(SEARCH("Media",T30)))</formula>
    </cfRule>
    <cfRule type="containsText" dxfId="618" priority="120" operator="containsText" text="Baja">
      <formula>NOT(ISERROR(SEARCH("Baja",T30)))</formula>
    </cfRule>
    <cfRule type="cellIs" dxfId="617" priority="125" operator="between">
      <formula>0</formula>
      <formula>2</formula>
    </cfRule>
    <cfRule type="containsText" dxfId="616" priority="117" operator="containsText" text="Muy bajo">
      <formula>NOT(ISERROR(SEARCH("Muy bajo",T30)))</formula>
    </cfRule>
    <cfRule type="containsText" dxfId="615" priority="116" operator="containsText" text="Muy Baja'Tabla probabilidad'!">
      <formula>NOT(ISERROR(SEARCH("Muy Baja'Tabla probabilidad'!",T30)))</formula>
    </cfRule>
    <cfRule type="containsText" dxfId="614" priority="115" operator="containsText" text="Muy Baja">
      <formula>NOT(ISERROR(SEARCH("Muy Baja",T30)))</formula>
    </cfRule>
    <cfRule type="containsText" dxfId="613" priority="114" operator="containsText" text="Muy Baja">
      <formula>NOT(ISERROR(SEARCH("Muy Baja",T30)))</formula>
    </cfRule>
    <cfRule type="containsText" dxfId="612" priority="113" operator="containsText" text="Muy Baja">
      <formula>NOT(ISERROR(SEARCH("Muy Baja",T30)))</formula>
    </cfRule>
    <cfRule type="containsText" dxfId="611" priority="112" operator="containsText" text="Baja">
      <formula>NOT(ISERROR(SEARCH("Baja",T30)))</formula>
    </cfRule>
    <cfRule type="containsText" dxfId="610" priority="111" operator="containsText" text="Muy Baja">
      <formula>NOT(ISERROR(SEARCH("Muy Baja",T30)))</formula>
    </cfRule>
    <cfRule type="containsText" dxfId="609" priority="110" operator="containsText" text="Media">
      <formula>NOT(ISERROR(SEARCH("Media",T30)))</formula>
    </cfRule>
    <cfRule type="containsText" dxfId="608" priority="109" operator="containsText" text="Media">
      <formula>NOT(ISERROR(SEARCH("Media",T30)))</formula>
    </cfRule>
    <cfRule type="containsText" dxfId="607" priority="108" operator="containsText" text="Media">
      <formula>NOT(ISERROR(SEARCH("Media",T30)))</formula>
    </cfRule>
    <cfRule type="containsText" dxfId="606" priority="105" operator="containsText" text="Muy Alta">
      <formula>NOT(ISERROR(SEARCH("Muy Alta",T30)))</formula>
    </cfRule>
    <cfRule type="containsText" dxfId="605" priority="104" operator="containsText" text="Baja">
      <formula>NOT(ISERROR(SEARCH("Baja",T30)))</formula>
    </cfRule>
    <cfRule type="containsText" dxfId="604" priority="103" operator="containsText" text="Muy Baja">
      <formula>NOT(ISERROR(SEARCH("Muy Baja",T30)))</formula>
    </cfRule>
    <cfRule type="containsText" dxfId="603" priority="121" operator="containsText" text="Muy baja">
      <formula>NOT(ISERROR(SEARCH("Muy baja",T30)))</formula>
    </cfRule>
  </conditionalFormatting>
  <conditionalFormatting sqref="T40">
    <cfRule type="containsText" dxfId="602" priority="76" operator="containsText" text="Media">
      <formula>NOT(ISERROR(SEARCH("Media",T40)))</formula>
    </cfRule>
    <cfRule type="containsText" dxfId="601" priority="85" operator="containsText" text="Alta">
      <formula>NOT(ISERROR(SEARCH("Alta",T40)))</formula>
    </cfRule>
    <cfRule type="containsText" dxfId="600" priority="86" operator="containsText" text="Media">
      <formula>NOT(ISERROR(SEARCH("Media",T40)))</formula>
    </cfRule>
    <cfRule type="containsText" dxfId="599" priority="87" operator="containsText" text="Baja">
      <formula>NOT(ISERROR(SEARCH("Baja",T40)))</formula>
    </cfRule>
    <cfRule type="containsText" dxfId="598" priority="88" operator="containsText" text="Muy baja">
      <formula>NOT(ISERROR(SEARCH("Muy baja",T40)))</formula>
    </cfRule>
    <cfRule type="containsText" dxfId="597" priority="75" operator="containsText" text="Media">
      <formula>NOT(ISERROR(SEARCH("Media",T40)))</formula>
    </cfRule>
    <cfRule type="containsText" dxfId="596" priority="74" operator="containsText" text="Alta">
      <formula>NOT(ISERROR(SEARCH("Alta",T40)))</formula>
    </cfRule>
    <cfRule type="containsText" dxfId="595" priority="73" operator="containsText" text="Muy Alta">
      <formula>NOT(ISERROR(SEARCH("Muy Alta",T40)))</formula>
    </cfRule>
    <cfRule type="containsText" dxfId="594" priority="81" operator="containsText" text="Muy Baja">
      <formula>NOT(ISERROR(SEARCH("Muy Baja",T40)))</formula>
    </cfRule>
    <cfRule type="cellIs" dxfId="593" priority="91" operator="between">
      <formula>1</formula>
      <formula>2</formula>
    </cfRule>
    <cfRule type="containsText" dxfId="592" priority="72" operator="containsText" text="Baja">
      <formula>NOT(ISERROR(SEARCH("Baja",T40)))</formula>
    </cfRule>
    <cfRule type="containsText" dxfId="591" priority="71" operator="containsText" text="Muy Baja">
      <formula>NOT(ISERROR(SEARCH("Muy Baja",T40)))</formula>
    </cfRule>
    <cfRule type="containsText" dxfId="590" priority="82" operator="containsText" text="Muy Baja">
      <formula>NOT(ISERROR(SEARCH("Muy Baja",T40)))</formula>
    </cfRule>
    <cfRule type="cellIs" dxfId="589" priority="92" operator="between">
      <formula>0</formula>
      <formula>2</formula>
    </cfRule>
    <cfRule type="containsText" dxfId="588" priority="80" operator="containsText" text="Muy Baja">
      <formula>NOT(ISERROR(SEARCH("Muy Baja",T40)))</formula>
    </cfRule>
    <cfRule type="containsText" dxfId="587" priority="79" operator="containsText" text="Baja">
      <formula>NOT(ISERROR(SEARCH("Baja",T40)))</formula>
    </cfRule>
    <cfRule type="containsText" dxfId="586" priority="83" operator="containsText" text="Muy Baja'Tabla probabilidad'!">
      <formula>NOT(ISERROR(SEARCH("Muy Baja'Tabla probabilidad'!",T40)))</formula>
    </cfRule>
    <cfRule type="containsText" dxfId="585" priority="78" operator="containsText" text="Muy Baja">
      <formula>NOT(ISERROR(SEARCH("Muy Baja",T40)))</formula>
    </cfRule>
    <cfRule type="containsText" dxfId="584" priority="77" operator="containsText" text="Media">
      <formula>NOT(ISERROR(SEARCH("Media",T40)))</formula>
    </cfRule>
    <cfRule type="containsText" dxfId="583" priority="84" operator="containsText" text="Muy bajo">
      <formula>NOT(ISERROR(SEARCH("Muy bajo",T40)))</formula>
    </cfRule>
  </conditionalFormatting>
  <conditionalFormatting sqref="T50">
    <cfRule type="containsText" dxfId="582" priority="18" operator="containsText" text="Muy Baja">
      <formula>NOT(ISERROR(SEARCH("Muy Baja",T50)))</formula>
    </cfRule>
    <cfRule type="containsText" dxfId="581" priority="19" operator="containsText" text="Baja">
      <formula>NOT(ISERROR(SEARCH("Baja",T50)))</formula>
    </cfRule>
    <cfRule type="containsText" dxfId="580" priority="20" operator="containsText" text="Muy Baja">
      <formula>NOT(ISERROR(SEARCH("Muy Baja",T50)))</formula>
    </cfRule>
    <cfRule type="containsText" dxfId="579" priority="22" operator="containsText" text="Muy Baja">
      <formula>NOT(ISERROR(SEARCH("Muy Baja",T50)))</formula>
    </cfRule>
    <cfRule type="containsText" dxfId="578" priority="23" operator="containsText" text="Muy Baja'Tabla probabilidad'!">
      <formula>NOT(ISERROR(SEARCH("Muy Baja'Tabla probabilidad'!",T50)))</formula>
    </cfRule>
    <cfRule type="containsText" dxfId="577" priority="24" operator="containsText" text="Muy bajo">
      <formula>NOT(ISERROR(SEARCH("Muy bajo",T50)))</formula>
    </cfRule>
    <cfRule type="containsText" dxfId="576" priority="25" operator="containsText" text="Alta">
      <formula>NOT(ISERROR(SEARCH("Alta",T50)))</formula>
    </cfRule>
    <cfRule type="containsText" dxfId="575" priority="26" operator="containsText" text="Media">
      <formula>NOT(ISERROR(SEARCH("Media",T50)))</formula>
    </cfRule>
    <cfRule type="containsText" dxfId="574" priority="27" operator="containsText" text="Baja">
      <formula>NOT(ISERROR(SEARCH("Baja",T50)))</formula>
    </cfRule>
    <cfRule type="containsText" dxfId="573" priority="28" operator="containsText" text="Muy baja">
      <formula>NOT(ISERROR(SEARCH("Muy baja",T50)))</formula>
    </cfRule>
    <cfRule type="cellIs" dxfId="572" priority="31" operator="between">
      <formula>1</formula>
      <formula>2</formula>
    </cfRule>
    <cfRule type="cellIs" dxfId="571" priority="32" operator="between">
      <formula>0</formula>
      <formula>2</formula>
    </cfRule>
    <cfRule type="containsText" dxfId="570" priority="21" operator="containsText" text="Muy Baja">
      <formula>NOT(ISERROR(SEARCH("Muy Baja",T50)))</formula>
    </cfRule>
    <cfRule type="containsText" dxfId="569" priority="11" operator="containsText" text="Muy Baja">
      <formula>NOT(ISERROR(SEARCH("Muy Baja",T50)))</formula>
    </cfRule>
    <cfRule type="containsText" dxfId="568" priority="12" operator="containsText" text="Baja">
      <formula>NOT(ISERROR(SEARCH("Baja",T50)))</formula>
    </cfRule>
    <cfRule type="containsText" dxfId="567" priority="13" operator="containsText" text="Muy Alta">
      <formula>NOT(ISERROR(SEARCH("Muy Alta",T50)))</formula>
    </cfRule>
    <cfRule type="containsText" dxfId="566" priority="14" operator="containsText" text="Alta">
      <formula>NOT(ISERROR(SEARCH("Alta",T50)))</formula>
    </cfRule>
    <cfRule type="containsText" dxfId="565" priority="15" operator="containsText" text="Media">
      <formula>NOT(ISERROR(SEARCH("Media",T50)))</formula>
    </cfRule>
    <cfRule type="containsText" dxfId="564" priority="16" operator="containsText" text="Media">
      <formula>NOT(ISERROR(SEARCH("Media",T50)))</formula>
    </cfRule>
    <cfRule type="containsText" dxfId="563" priority="17" operator="containsText" text="Media">
      <formula>NOT(ISERROR(SEARCH("Media",T50)))</formula>
    </cfRule>
  </conditionalFormatting>
  <conditionalFormatting sqref="U10">
    <cfRule type="containsText" dxfId="562" priority="460" operator="containsText" text="Mayor">
      <formula>NOT(ISERROR(SEARCH("Mayor",U10)))</formula>
    </cfRule>
    <cfRule type="containsText" dxfId="561" priority="461" operator="containsText" text="Alta">
      <formula>NOT(ISERROR(SEARCH("Alta",U10)))</formula>
    </cfRule>
    <cfRule type="containsText" dxfId="560" priority="462" operator="containsText" text="Moderado">
      <formula>NOT(ISERROR(SEARCH("Moderado",U10)))</formula>
    </cfRule>
    <cfRule type="containsText" dxfId="559" priority="464" operator="containsText" text="Leve">
      <formula>NOT(ISERROR(SEARCH("Leve",U10)))</formula>
    </cfRule>
    <cfRule type="containsText" dxfId="558" priority="463" operator="containsText" text="Menor">
      <formula>NOT(ISERROR(SEARCH("Menor",U10)))</formula>
    </cfRule>
    <cfRule type="containsText" dxfId="557" priority="459" operator="containsText" text="Catastrófico">
      <formula>NOT(ISERROR(SEARCH("Catastrófico",U10)))</formula>
    </cfRule>
  </conditionalFormatting>
  <conditionalFormatting sqref="U20">
    <cfRule type="containsText" dxfId="556" priority="33" operator="containsText" text="Catastrófico">
      <formula>NOT(ISERROR(SEARCH("Catastrófico",U20)))</formula>
    </cfRule>
    <cfRule type="containsText" dxfId="555" priority="34" operator="containsText" text="Mayor">
      <formula>NOT(ISERROR(SEARCH("Mayor",U20)))</formula>
    </cfRule>
    <cfRule type="containsText" dxfId="554" priority="35" operator="containsText" text="Alta">
      <formula>NOT(ISERROR(SEARCH("Alta",U20)))</formula>
    </cfRule>
    <cfRule type="containsText" dxfId="553" priority="37" operator="containsText" text="Menor">
      <formula>NOT(ISERROR(SEARCH("Menor",U20)))</formula>
    </cfRule>
    <cfRule type="containsText" dxfId="552" priority="38" operator="containsText" text="Leve">
      <formula>NOT(ISERROR(SEARCH("Leve",U20)))</formula>
    </cfRule>
    <cfRule type="containsText" dxfId="551" priority="36" operator="containsText" text="Moderado">
      <formula>NOT(ISERROR(SEARCH("Moderado",U20)))</formula>
    </cfRule>
  </conditionalFormatting>
  <conditionalFormatting sqref="U30">
    <cfRule type="containsText" dxfId="550" priority="102" operator="containsText" text="Leve">
      <formula>NOT(ISERROR(SEARCH("Leve",U30)))</formula>
    </cfRule>
    <cfRule type="containsText" dxfId="549" priority="98" operator="containsText" text="Mayor">
      <formula>NOT(ISERROR(SEARCH("Mayor",U30)))</formula>
    </cfRule>
    <cfRule type="containsText" dxfId="548" priority="101" operator="containsText" text="Menor">
      <formula>NOT(ISERROR(SEARCH("Menor",U30)))</formula>
    </cfRule>
    <cfRule type="containsText" dxfId="547" priority="97" operator="containsText" text="Catastrófico">
      <formula>NOT(ISERROR(SEARCH("Catastrófico",U30)))</formula>
    </cfRule>
    <cfRule type="containsText" dxfId="546" priority="99" operator="containsText" text="Alta">
      <formula>NOT(ISERROR(SEARCH("Alta",U30)))</formula>
    </cfRule>
    <cfRule type="containsText" dxfId="545" priority="100" operator="containsText" text="Moderado">
      <formula>NOT(ISERROR(SEARCH("Moderado",U30)))</formula>
    </cfRule>
  </conditionalFormatting>
  <conditionalFormatting sqref="U40">
    <cfRule type="containsText" dxfId="544" priority="70" operator="containsText" text="Leve">
      <formula>NOT(ISERROR(SEARCH("Leve",U40)))</formula>
    </cfRule>
    <cfRule type="containsText" dxfId="543" priority="69" operator="containsText" text="Menor">
      <formula>NOT(ISERROR(SEARCH("Menor",U40)))</formula>
    </cfRule>
    <cfRule type="containsText" dxfId="542" priority="68" operator="containsText" text="Moderado">
      <formula>NOT(ISERROR(SEARCH("Moderado",U40)))</formula>
    </cfRule>
    <cfRule type="containsText" dxfId="541" priority="67" operator="containsText" text="Alta">
      <formula>NOT(ISERROR(SEARCH("Alta",U40)))</formula>
    </cfRule>
    <cfRule type="containsText" dxfId="540" priority="66" operator="containsText" text="Mayor">
      <formula>NOT(ISERROR(SEARCH("Mayor",U40)))</formula>
    </cfRule>
    <cfRule type="containsText" dxfId="539" priority="65" operator="containsText" text="Catastrófico">
      <formula>NOT(ISERROR(SEARCH("Catastrófico",U40)))</formula>
    </cfRule>
  </conditionalFormatting>
  <conditionalFormatting sqref="U50">
    <cfRule type="containsText" dxfId="538" priority="6" operator="containsText" text="Mayor">
      <formula>NOT(ISERROR(SEARCH("Mayor",U50)))</formula>
    </cfRule>
    <cfRule type="containsText" dxfId="537" priority="5" operator="containsText" text="Catastrófico">
      <formula>NOT(ISERROR(SEARCH("Catastrófico",U50)))</formula>
    </cfRule>
    <cfRule type="containsText" dxfId="536" priority="7" operator="containsText" text="Alta">
      <formula>NOT(ISERROR(SEARCH("Alta",U50)))</formula>
    </cfRule>
    <cfRule type="containsText" dxfId="535" priority="10" operator="containsText" text="Leve">
      <formula>NOT(ISERROR(SEARCH("Leve",U50)))</formula>
    </cfRule>
    <cfRule type="containsText" dxfId="534" priority="9" operator="containsText" text="Menor">
      <formula>NOT(ISERROR(SEARCH("Menor",U50)))</formula>
    </cfRule>
    <cfRule type="containsText" dxfId="533" priority="8" operator="containsText" text="Moderado">
      <formula>NOT(ISERROR(SEARCH("Moderado",U50)))</formula>
    </cfRule>
  </conditionalFormatting>
  <conditionalFormatting sqref="V10">
    <cfRule type="containsText" dxfId="532" priority="424" operator="containsText" text="Alto">
      <formula>NOT(ISERROR(SEARCH("Alto",V10)))</formula>
    </cfRule>
    <cfRule type="containsText" dxfId="531" priority="425" operator="containsText" text="Bajo">
      <formula>NOT(ISERROR(SEARCH("Bajo",V10)))</formula>
    </cfRule>
    <cfRule type="containsText" dxfId="530" priority="423" operator="containsText" text="Extremo">
      <formula>NOT(ISERROR(SEARCH("Extremo",V10)))</formula>
    </cfRule>
    <cfRule type="containsText" dxfId="529" priority="426" operator="containsText" text="Moderado">
      <formula>NOT(ISERROR(SEARCH("Moderado",V10)))</formula>
    </cfRule>
  </conditionalFormatting>
  <conditionalFormatting sqref="V20">
    <cfRule type="containsText" dxfId="528" priority="261" operator="containsText" text="Moderado">
      <formula>NOT(ISERROR(SEARCH("Moderado",V20)))</formula>
    </cfRule>
    <cfRule type="containsText" dxfId="527" priority="260" operator="containsText" text="Bajo">
      <formula>NOT(ISERROR(SEARCH("Bajo",V20)))</formula>
    </cfRule>
    <cfRule type="containsText" dxfId="526" priority="259" operator="containsText" text="Alto">
      <formula>NOT(ISERROR(SEARCH("Alto",V20)))</formula>
    </cfRule>
    <cfRule type="containsText" dxfId="525" priority="258" operator="containsText" text="Extremo">
      <formula>NOT(ISERROR(SEARCH("Extremo",V20)))</formula>
    </cfRule>
  </conditionalFormatting>
  <conditionalFormatting sqref="V30">
    <cfRule type="containsText" dxfId="524" priority="93" operator="containsText" text="Extremo">
      <formula>NOT(ISERROR(SEARCH("Extremo",V30)))</formula>
    </cfRule>
    <cfRule type="containsText" dxfId="523" priority="94" operator="containsText" text="Alto">
      <formula>NOT(ISERROR(SEARCH("Alto",V30)))</formula>
    </cfRule>
    <cfRule type="containsText" dxfId="522" priority="95" operator="containsText" text="Bajo">
      <formula>NOT(ISERROR(SEARCH("Bajo",V30)))</formula>
    </cfRule>
    <cfRule type="containsText" dxfId="521" priority="96" operator="containsText" text="Moderado">
      <formula>NOT(ISERROR(SEARCH("Moderado",V30)))</formula>
    </cfRule>
  </conditionalFormatting>
  <conditionalFormatting sqref="V40">
    <cfRule type="containsText" dxfId="520" priority="64" operator="containsText" text="Moderado">
      <formula>NOT(ISERROR(SEARCH("Moderado",V40)))</formula>
    </cfRule>
    <cfRule type="containsText" dxfId="519" priority="63" operator="containsText" text="Bajo">
      <formula>NOT(ISERROR(SEARCH("Bajo",V40)))</formula>
    </cfRule>
    <cfRule type="containsText" dxfId="518" priority="62" operator="containsText" text="Alto">
      <formula>NOT(ISERROR(SEARCH("Alto",V40)))</formula>
    </cfRule>
    <cfRule type="containsText" dxfId="517" priority="61" operator="containsText" text="Extremo">
      <formula>NOT(ISERROR(SEARCH("Extremo",V40)))</formula>
    </cfRule>
  </conditionalFormatting>
  <conditionalFormatting sqref="V50">
    <cfRule type="containsText" dxfId="516" priority="4" operator="containsText" text="Moderado">
      <formula>NOT(ISERROR(SEARCH("Moderado",V50)))</formula>
    </cfRule>
    <cfRule type="containsText" dxfId="515" priority="3" operator="containsText" text="Bajo">
      <formula>NOT(ISERROR(SEARCH("Bajo",V50)))</formula>
    </cfRule>
    <cfRule type="containsText" dxfId="514" priority="2" operator="containsText" text="Alto">
      <formula>NOT(ISERROR(SEARCH("Alto",V50)))</formula>
    </cfRule>
    <cfRule type="containsText" dxfId="513" priority="1" operator="containsText" text="Extremo">
      <formula>NOT(ISERROR(SEARCH("Extremo",V50)))</formula>
    </cfRule>
  </conditionalFormatting>
  <dataValidations count="2">
    <dataValidation allowBlank="1" showInputMessage="1" showErrorMessage="1" prompt="Enunciar cuál es el control" sqref="M10:M14 E10:E19 E23 E25:E28 M30:M31 M40:M41 M50:M51" xr:uid="{00000000-0002-0000-0600-000000000000}"/>
    <dataValidation type="list" allowBlank="1" showInputMessage="1" showErrorMessage="1" sqref="N10:Q59 F10:I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7" operator="containsText" id="{1C3ACF0D-EA38-4F5D-B198-1D1FCE53FDAC}">
            <xm:f>NOT(ISERROR(SEARCH('8- Politicas de admiistracion '!$B$5,T20)))</xm:f>
            <xm:f>'8- Politicas de admiistracion '!$B$5</xm:f>
            <x14:dxf>
              <font>
                <color rgb="FF006100"/>
              </font>
              <fill>
                <patternFill>
                  <bgColor rgb="FFC6EFCE"/>
                </patternFill>
              </fill>
            </x14:dxf>
          </x14:cfRule>
          <x14:cfRule type="containsText" priority="58" operator="containsText" id="{BE1D964B-48BD-403D-B868-84EAC4FFB274}">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122" operator="containsText" id="{F9D14A0D-2C98-4763-B51A-88EB6514CCDC}">
            <xm:f>NOT(ISERROR(SEARCH('8- Politicas de admiistracion '!$B$5,T30)))</xm:f>
            <xm:f>'8- Politicas de admiistracion '!$B$5</xm:f>
            <x14:dxf>
              <font>
                <color rgb="FF006100"/>
              </font>
              <fill>
                <patternFill>
                  <bgColor rgb="FFC6EFCE"/>
                </patternFill>
              </fill>
            </x14:dxf>
          </x14:cfRule>
          <x14:cfRule type="containsText" priority="123" operator="containsText" id="{F8C0FC20-28B8-474F-AEA8-257058152ED3}">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89" operator="containsText" id="{E5820F16-6892-4E12-A60A-CE0516F3B9BC}">
            <xm:f>NOT(ISERROR(SEARCH('8- Politicas de admiistracion '!$B$5,T40)))</xm:f>
            <xm:f>'8- Politicas de admiistracion '!$B$5</xm:f>
            <x14:dxf>
              <font>
                <color rgb="FF006100"/>
              </font>
              <fill>
                <patternFill>
                  <bgColor rgb="FFC6EFCE"/>
                </patternFill>
              </fill>
            </x14:dxf>
          </x14:cfRule>
          <x14:cfRule type="containsText" priority="90" operator="containsText" id="{60278B45-258B-4BCF-95CF-9879F11FA2F0}">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C7DCF9F8-E334-4B5C-A11E-BB73AACAFBCD}">
            <xm:f>NOT(ISERROR(SEARCH('8- Politicas de admiistracion '!$B$5,T50)))</xm:f>
            <xm:f>'8- Politicas de admiistracion '!$B$5</xm:f>
            <x14:dxf>
              <font>
                <color rgb="FF006100"/>
              </font>
              <fill>
                <patternFill>
                  <bgColor rgb="FFC6EFCE"/>
                </patternFill>
              </fill>
            </x14:dxf>
          </x14:cfRule>
          <x14:cfRule type="containsText" priority="30" operator="containsText" id="{17DFE774-B951-46E1-8AFB-3551536AF5C0}">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zoomScale="80" zoomScaleNormal="80" zoomScalePageLayoutView="70" workbookViewId="0">
      <selection activeCell="F20" sqref="F20:F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64"/>
      <c r="B1" s="564"/>
      <c r="C1" s="564"/>
      <c r="D1" s="564"/>
      <c r="E1" s="564"/>
      <c r="F1" s="558" t="s">
        <v>238</v>
      </c>
      <c r="G1" s="558"/>
      <c r="H1" s="558"/>
      <c r="I1" s="558"/>
      <c r="J1" s="558"/>
      <c r="K1" s="558"/>
      <c r="L1" s="558"/>
      <c r="M1" s="558"/>
      <c r="N1" s="558"/>
      <c r="O1" s="558"/>
      <c r="P1" s="558"/>
      <c r="Q1" s="55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64"/>
      <c r="B2" s="564"/>
      <c r="C2" s="564"/>
      <c r="D2" s="564"/>
      <c r="E2" s="564"/>
      <c r="F2" s="558"/>
      <c r="G2" s="558"/>
      <c r="H2" s="558"/>
      <c r="I2" s="558"/>
      <c r="J2" s="558"/>
      <c r="K2" s="558"/>
      <c r="L2" s="558"/>
      <c r="M2" s="558"/>
      <c r="N2" s="558"/>
      <c r="O2" s="558"/>
      <c r="P2" s="558"/>
      <c r="Q2" s="55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64"/>
      <c r="B3" s="564"/>
      <c r="C3" s="564"/>
      <c r="D3" s="564"/>
      <c r="E3" s="564"/>
      <c r="F3" s="558"/>
      <c r="G3" s="558"/>
      <c r="H3" s="558"/>
      <c r="I3" s="558"/>
      <c r="J3" s="558"/>
      <c r="K3" s="558"/>
      <c r="L3" s="558"/>
      <c r="M3" s="558"/>
      <c r="N3" s="558"/>
      <c r="O3" s="558"/>
      <c r="P3" s="558"/>
      <c r="Q3" s="55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65" t="s">
        <v>147</v>
      </c>
      <c r="B4" s="565"/>
      <c r="C4" s="567" t="s">
        <v>148</v>
      </c>
      <c r="D4" s="568"/>
      <c r="E4" s="568"/>
      <c r="F4" s="568"/>
      <c r="G4" s="568"/>
      <c r="H4" s="568"/>
      <c r="I4" s="568"/>
      <c r="J4" s="568"/>
      <c r="K4" s="568"/>
      <c r="L4" s="568"/>
      <c r="M4" s="568"/>
      <c r="N4" s="568"/>
      <c r="O4" s="568"/>
      <c r="P4" s="568"/>
      <c r="Q4" s="56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65" t="s">
        <v>149</v>
      </c>
      <c r="B5" s="565"/>
      <c r="C5" s="567" t="s">
        <v>150</v>
      </c>
      <c r="D5" s="568"/>
      <c r="E5" s="568"/>
      <c r="F5" s="568"/>
      <c r="G5" s="568"/>
      <c r="H5" s="568"/>
      <c r="I5" s="568"/>
      <c r="J5" s="568"/>
      <c r="K5" s="568"/>
      <c r="L5" s="568"/>
      <c r="M5" s="568"/>
      <c r="N5" s="568"/>
      <c r="O5" s="568"/>
      <c r="P5" s="568"/>
      <c r="Q5" s="56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65" t="s">
        <v>151</v>
      </c>
      <c r="B6" s="565"/>
      <c r="C6" s="570" t="s">
        <v>152</v>
      </c>
      <c r="D6" s="571"/>
      <c r="E6" s="571"/>
      <c r="F6" s="571"/>
      <c r="G6" s="571"/>
      <c r="H6" s="571"/>
      <c r="I6" s="571"/>
      <c r="J6" s="571"/>
      <c r="K6" s="571"/>
      <c r="L6" s="571"/>
      <c r="M6" s="571"/>
      <c r="N6" s="571"/>
      <c r="O6" s="571"/>
      <c r="P6" s="571"/>
      <c r="Q6" s="57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61" t="s">
        <v>239</v>
      </c>
      <c r="B7" s="561"/>
      <c r="C7" s="561"/>
      <c r="D7" s="561"/>
      <c r="E7" s="561"/>
      <c r="F7" s="561" t="s">
        <v>168</v>
      </c>
      <c r="G7" s="561"/>
      <c r="H7" s="561"/>
      <c r="I7" s="90"/>
      <c r="J7" s="562" t="s">
        <v>240</v>
      </c>
      <c r="K7" s="562"/>
      <c r="L7" s="562"/>
      <c r="M7" s="562"/>
      <c r="N7" s="56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7" t="s">
        <v>158</v>
      </c>
      <c r="B8" s="523" t="s">
        <v>209</v>
      </c>
      <c r="C8" s="573" t="s">
        <v>160</v>
      </c>
      <c r="D8" s="566" t="s">
        <v>170</v>
      </c>
      <c r="E8" s="523" t="s">
        <v>154</v>
      </c>
      <c r="F8" s="559" t="s">
        <v>241</v>
      </c>
      <c r="G8" s="559" t="s">
        <v>242</v>
      </c>
      <c r="H8" s="559" t="s">
        <v>243</v>
      </c>
      <c r="I8" s="91"/>
      <c r="J8" s="559" t="s">
        <v>244</v>
      </c>
      <c r="K8" s="559" t="s">
        <v>245</v>
      </c>
      <c r="L8" s="559" t="s">
        <v>246</v>
      </c>
      <c r="M8" s="559" t="s">
        <v>247</v>
      </c>
      <c r="N8" s="559" t="s">
        <v>248</v>
      </c>
      <c r="O8" s="559" t="s">
        <v>249</v>
      </c>
      <c r="P8" s="559" t="s">
        <v>250</v>
      </c>
      <c r="Q8" s="559" t="s">
        <v>251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27"/>
      <c r="B9" s="523"/>
      <c r="C9" s="574"/>
      <c r="D9" s="563"/>
      <c r="E9" s="523"/>
      <c r="F9" s="560"/>
      <c r="G9" s="560"/>
      <c r="H9" s="560"/>
      <c r="I9" s="92"/>
      <c r="J9" s="560"/>
      <c r="K9" s="560"/>
      <c r="L9" s="560"/>
      <c r="M9" s="560"/>
      <c r="N9" s="560"/>
      <c r="O9" s="560"/>
      <c r="P9" s="560"/>
      <c r="Q9" s="56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50">
        <f>'5-. Identificación de Riesgos'!A10</f>
        <v>1</v>
      </c>
      <c r="B10" s="488" t="str">
        <f>'5-. Identificación de Riesgos'!B10</f>
        <v xml:space="preserve">Entrega de información inexacta o desactualizada a usuarios  y partes interesadas </v>
      </c>
      <c r="C10" s="550" t="str">
        <f>'5-. Identificación de Riesgos'!C10</f>
        <v xml:space="preserve"> Registro errado o incompleto de la información solicitada y/o entregada </v>
      </c>
      <c r="D10" s="550" t="s">
        <v>252</v>
      </c>
      <c r="E10" s="43" t="str">
        <f>'5-. Identificación de Riesgos'!D10</f>
        <v>1. Información estadística errada o insuficiente.</v>
      </c>
      <c r="F10" s="549" t="str">
        <f>'5-. Identificación de Riesgos'!H10</f>
        <v>Baja - 2</v>
      </c>
      <c r="G10" s="550" t="str">
        <f>'5-. Identificación de Riesgos'!M10</f>
        <v>Leve - 1</v>
      </c>
      <c r="H10" s="550" t="str">
        <f>'5-. Identificación de Riesgos'!N10</f>
        <v>Bajo - 2</v>
      </c>
      <c r="I10" s="93"/>
      <c r="J10" s="554" t="str">
        <f>'6. Valoración Controles'!T10</f>
        <v>Baja - 2</v>
      </c>
      <c r="K10" s="554" t="str">
        <f>'6. Valoración Controles'!U10</f>
        <v>Leve - 1</v>
      </c>
      <c r="L10" s="551" t="e">
        <f>AVERAGE(#REF!)</f>
        <v>#REF!</v>
      </c>
      <c r="M10" s="488" t="str">
        <f>'6. Valoración Controles'!V10</f>
        <v>Bajo - 2</v>
      </c>
      <c r="N10" s="488" t="s">
        <v>253</v>
      </c>
      <c r="O10" s="55"/>
      <c r="P10" s="55"/>
      <c r="Q10" s="55"/>
    </row>
    <row r="11" spans="1:269" ht="13.5" customHeight="1">
      <c r="A11" s="494"/>
      <c r="B11" s="488"/>
      <c r="C11" s="494"/>
      <c r="D11" s="494"/>
      <c r="E11" s="43" t="str">
        <f>'5-. Identificación de Riesgos'!D11</f>
        <v>2. Falta de inducción, entrenamiento yo capacitación del personal encargado de elaborar las propuestas de reordenamiento y descongestión</v>
      </c>
      <c r="F11" s="547"/>
      <c r="G11" s="553"/>
      <c r="H11" s="494"/>
      <c r="I11" s="93"/>
      <c r="J11" s="554"/>
      <c r="K11" s="554"/>
      <c r="L11" s="551"/>
      <c r="M11" s="488"/>
      <c r="N11" s="488"/>
      <c r="O11" s="55"/>
      <c r="P11" s="55">
        <v>5</v>
      </c>
      <c r="Q11" s="55"/>
    </row>
    <row r="12" spans="1:269" ht="13.5" customHeight="1">
      <c r="A12" s="494"/>
      <c r="B12" s="488"/>
      <c r="C12" s="494"/>
      <c r="D12" s="494"/>
      <c r="E12" s="43" t="str">
        <f>'5-. Identificación de Riesgos'!D12</f>
        <v>3.Falta de presupuesto asignado para medidas especiales.</v>
      </c>
      <c r="F12" s="547"/>
      <c r="G12" s="553"/>
      <c r="H12" s="494"/>
      <c r="I12" s="93"/>
      <c r="J12" s="554"/>
      <c r="K12" s="554"/>
      <c r="L12" s="551"/>
      <c r="M12" s="488"/>
      <c r="N12" s="488"/>
      <c r="P12" s="55"/>
      <c r="Q12" s="55"/>
    </row>
    <row r="13" spans="1:269" ht="13.5" customHeight="1">
      <c r="A13" s="494"/>
      <c r="B13" s="488"/>
      <c r="C13" s="494"/>
      <c r="D13" s="494"/>
      <c r="E13" s="43" t="str">
        <f>'5-. Identificación de Riesgos'!D13</f>
        <v xml:space="preserve">
4. Insuficiente personal para realizar las funciones asignadas, desbordando la capacidad de respuesta por parte de la Unidad.  </v>
      </c>
      <c r="F13" s="547"/>
      <c r="G13" s="553"/>
      <c r="H13" s="494"/>
      <c r="I13" s="93"/>
      <c r="J13" s="554"/>
      <c r="K13" s="554"/>
      <c r="L13" s="551"/>
      <c r="M13" s="488"/>
      <c r="N13" s="488"/>
      <c r="O13" s="55"/>
      <c r="P13" s="55"/>
      <c r="Q13" s="55"/>
    </row>
    <row r="14" spans="1:269" ht="13.5" customHeight="1">
      <c r="A14" s="494"/>
      <c r="B14" s="488"/>
      <c r="C14" s="494"/>
      <c r="D14" s="494"/>
      <c r="E14" s="43" t="e">
        <f>'5-. Identificación de Riesgos'!#REF!</f>
        <v>#REF!</v>
      </c>
      <c r="F14" s="547"/>
      <c r="G14" s="553"/>
      <c r="H14" s="494"/>
      <c r="I14" s="93"/>
      <c r="J14" s="554"/>
      <c r="K14" s="554"/>
      <c r="L14" s="551"/>
      <c r="M14" s="488"/>
      <c r="N14" s="488"/>
      <c r="O14" s="55"/>
      <c r="P14" s="55"/>
      <c r="Q14" s="55"/>
    </row>
    <row r="15" spans="1:269" ht="13.5" customHeight="1">
      <c r="A15" s="494"/>
      <c r="B15" s="488"/>
      <c r="C15" s="494"/>
      <c r="D15" s="494"/>
      <c r="E15" s="43">
        <f>'5-. Identificación de Riesgos'!D16</f>
        <v>0</v>
      </c>
      <c r="F15" s="547"/>
      <c r="G15" s="553"/>
      <c r="H15" s="494"/>
      <c r="I15" s="93"/>
      <c r="J15" s="554"/>
      <c r="K15" s="554"/>
      <c r="L15" s="551"/>
      <c r="M15" s="488"/>
      <c r="N15" s="488"/>
      <c r="O15" s="55"/>
      <c r="P15" s="55"/>
      <c r="Q15" s="55"/>
    </row>
    <row r="16" spans="1:269" ht="13.5" customHeight="1">
      <c r="A16" s="494"/>
      <c r="B16" s="488"/>
      <c r="C16" s="494"/>
      <c r="D16" s="494"/>
      <c r="E16" s="43" t="e">
        <f>'5-. Identificación de Riesgos'!#REF!</f>
        <v>#REF!</v>
      </c>
      <c r="F16" s="547"/>
      <c r="G16" s="553"/>
      <c r="H16" s="494"/>
      <c r="I16" s="93"/>
      <c r="J16" s="554"/>
      <c r="K16" s="554"/>
      <c r="L16" s="551"/>
      <c r="M16" s="488"/>
      <c r="N16" s="488"/>
      <c r="O16" s="55"/>
      <c r="P16" s="55"/>
      <c r="Q16" s="55"/>
    </row>
    <row r="17" spans="1:17" ht="13.5" customHeight="1">
      <c r="A17" s="494"/>
      <c r="B17" s="488"/>
      <c r="C17" s="494"/>
      <c r="D17" s="494"/>
      <c r="E17" s="43">
        <f>'5-. Identificación de Riesgos'!D19</f>
        <v>0</v>
      </c>
      <c r="F17" s="547"/>
      <c r="G17" s="553"/>
      <c r="H17" s="494"/>
      <c r="I17" s="93"/>
      <c r="J17" s="554"/>
      <c r="K17" s="554"/>
      <c r="L17" s="551"/>
      <c r="M17" s="488"/>
      <c r="N17" s="488"/>
      <c r="O17" s="55"/>
      <c r="P17" s="55"/>
      <c r="Q17" s="55"/>
    </row>
    <row r="18" spans="1:17" ht="13.5" customHeight="1">
      <c r="A18" s="494"/>
      <c r="B18" s="488"/>
      <c r="C18" s="494"/>
      <c r="D18" s="494"/>
      <c r="E18" s="43" t="e">
        <f>'5-. Identificación de Riesgos'!#REF!</f>
        <v>#REF!</v>
      </c>
      <c r="F18" s="547"/>
      <c r="G18" s="553"/>
      <c r="H18" s="494"/>
      <c r="I18" s="93"/>
      <c r="J18" s="554"/>
      <c r="K18" s="554"/>
      <c r="L18" s="551"/>
      <c r="M18" s="488"/>
      <c r="N18" s="488"/>
      <c r="O18" s="55"/>
      <c r="P18" s="55"/>
      <c r="Q18" s="55"/>
    </row>
    <row r="19" spans="1:17" ht="13.5" customHeight="1">
      <c r="A19" s="494"/>
      <c r="B19" s="550"/>
      <c r="C19" s="494"/>
      <c r="D19" s="494"/>
      <c r="E19" s="43" t="e">
        <f>'5-. Identificación de Riesgos'!#REF!</f>
        <v>#REF!</v>
      </c>
      <c r="F19" s="547"/>
      <c r="G19" s="553"/>
      <c r="H19" s="494"/>
      <c r="I19" s="94"/>
      <c r="J19" s="555"/>
      <c r="K19" s="555"/>
      <c r="L19" s="552"/>
      <c r="M19" s="550"/>
      <c r="N19" s="550"/>
      <c r="O19" s="55"/>
      <c r="P19" s="55"/>
      <c r="Q19" s="55"/>
    </row>
    <row r="20" spans="1:17" ht="15" customHeight="1">
      <c r="A20" s="556">
        <f>'5-. Identificación de Riesgos'!A20</f>
        <v>2</v>
      </c>
      <c r="B20" s="488" t="str">
        <f>'5-. Identificación de Riesgos'!B20</f>
        <v xml:space="preserve">Recibir dádivas o beneficios a nombre propio o de terceros para, no entregar o entregar información privilegiada o confidencial </v>
      </c>
      <c r="C20" s="550" t="str">
        <f>'5-. Identificación de Riesgos'!C20</f>
        <v xml:space="preserve">Posibilidad de actos indebidos de  los servidores judiciales debido a  la carencia en transparencia, etica y valores </v>
      </c>
      <c r="D20" s="550" t="s">
        <v>252</v>
      </c>
      <c r="E20" s="43" t="str">
        <f>'5-. Identificación de Riesgos'!D20</f>
        <v xml:space="preserve">1.Insuficientes programas de capacitación para la toma de conciencia debido al desconocimiento de l ley antisoborno (ISO 37001:2016), Plan Anticorrupción y  de los  valores y principios propios de la entidad.
</v>
      </c>
      <c r="F20" s="549" t="str">
        <f>'5-. Identificación de Riesgos'!H20</f>
        <v>Muy Baja - 1</v>
      </c>
      <c r="G20" s="550" t="str">
        <f>'5-. Identificación de Riesgos'!M20</f>
        <v>Mayor - 4</v>
      </c>
      <c r="H20" s="550" t="str">
        <f>'5-. Identificación de Riesgos'!N20</f>
        <v>Alto  - 4</v>
      </c>
      <c r="I20" s="93"/>
      <c r="J20" s="554" t="str">
        <f>'6. Valoración Controles'!T20</f>
        <v>Muy Baja - 1</v>
      </c>
      <c r="K20" s="554" t="str">
        <f>'6. Valoración Controles'!U20</f>
        <v>Mayor - 4</v>
      </c>
      <c r="L20" s="551" t="e">
        <f>AVERAGE(#REF!)</f>
        <v>#REF!</v>
      </c>
      <c r="M20" s="488" t="str">
        <f>'6. Valoración Controles'!V20</f>
        <v>Alto  - 4</v>
      </c>
      <c r="N20" s="488" t="s">
        <v>254</v>
      </c>
      <c r="O20" s="55"/>
      <c r="P20" s="55"/>
      <c r="Q20" s="55"/>
    </row>
    <row r="21" spans="1:17" ht="60" customHeight="1">
      <c r="A21" s="557"/>
      <c r="B21" s="488"/>
      <c r="C21" s="494"/>
      <c r="D21" s="494"/>
      <c r="E21" s="43" t="str">
        <f>'5-. Identificación de Riesgos'!D21</f>
        <v xml:space="preserve">2. Desconocimiento y no aplicación del Código de Ética y Buen Gobierno.    
</v>
      </c>
      <c r="F21" s="547"/>
      <c r="G21" s="553"/>
      <c r="H21" s="494"/>
      <c r="I21" s="93"/>
      <c r="J21" s="554"/>
      <c r="K21" s="554"/>
      <c r="L21" s="551"/>
      <c r="M21" s="488"/>
      <c r="N21" s="488"/>
      <c r="O21" s="55"/>
      <c r="P21" s="55"/>
      <c r="Q21" s="55"/>
    </row>
    <row r="22" spans="1:17" ht="30">
      <c r="A22" s="557"/>
      <c r="B22" s="488"/>
      <c r="C22" s="494"/>
      <c r="D22" s="494"/>
      <c r="E22" s="43" t="str">
        <f>'5-. Identificación de Riesgos'!D22</f>
        <v>3.Carencia de compromiso  y transparencia de los servidores judiciales</v>
      </c>
      <c r="F22" s="547"/>
      <c r="G22" s="553"/>
      <c r="H22" s="494"/>
      <c r="I22" s="93"/>
      <c r="J22" s="554"/>
      <c r="K22" s="554"/>
      <c r="L22" s="551"/>
      <c r="M22" s="488"/>
      <c r="N22" s="488"/>
      <c r="O22" s="55"/>
      <c r="P22" s="55"/>
      <c r="Q22" s="55"/>
    </row>
    <row r="23" spans="1:17">
      <c r="A23" s="557"/>
      <c r="B23" s="488"/>
      <c r="C23" s="494"/>
      <c r="D23" s="494"/>
      <c r="E23" s="43" t="e">
        <f>'5-. Identificación de Riesgos'!#REF!</f>
        <v>#REF!</v>
      </c>
      <c r="F23" s="547"/>
      <c r="G23" s="553"/>
      <c r="H23" s="494"/>
      <c r="I23" s="93"/>
      <c r="J23" s="554"/>
      <c r="K23" s="554"/>
      <c r="L23" s="551"/>
      <c r="M23" s="488"/>
      <c r="N23" s="488"/>
      <c r="O23" s="55"/>
      <c r="P23" s="55"/>
      <c r="Q23" s="55"/>
    </row>
    <row r="24" spans="1:17" ht="45" customHeight="1">
      <c r="A24" s="557"/>
      <c r="B24" s="488"/>
      <c r="C24" s="494"/>
      <c r="D24" s="494"/>
      <c r="E24" s="43" t="str">
        <f>'5-. Identificación de Riesgos'!D23</f>
        <v>4.Deficiencia de  controles en el trámite  de los documentos</v>
      </c>
      <c r="F24" s="547"/>
      <c r="G24" s="553"/>
      <c r="H24" s="494"/>
      <c r="I24" s="93"/>
      <c r="J24" s="554"/>
      <c r="K24" s="554"/>
      <c r="L24" s="551"/>
      <c r="M24" s="488"/>
      <c r="N24" s="488"/>
      <c r="O24" s="55"/>
      <c r="P24" s="55"/>
      <c r="Q24" s="55"/>
    </row>
    <row r="25" spans="1:17">
      <c r="A25" s="557"/>
      <c r="B25" s="488"/>
      <c r="C25" s="494"/>
      <c r="D25" s="494"/>
      <c r="E25" s="43">
        <f>'5-. Identificación de Riesgos'!D25</f>
        <v>0</v>
      </c>
      <c r="F25" s="547"/>
      <c r="G25" s="553"/>
      <c r="H25" s="494"/>
      <c r="I25" s="93"/>
      <c r="J25" s="554"/>
      <c r="K25" s="554"/>
      <c r="L25" s="551"/>
      <c r="M25" s="488"/>
      <c r="N25" s="488"/>
      <c r="O25" s="55"/>
      <c r="P25" s="55"/>
      <c r="Q25" s="55"/>
    </row>
    <row r="26" spans="1:17">
      <c r="A26" s="557"/>
      <c r="B26" s="488"/>
      <c r="C26" s="494"/>
      <c r="D26" s="494"/>
      <c r="E26" s="43">
        <f>'5-. Identificación de Riesgos'!D26</f>
        <v>0</v>
      </c>
      <c r="F26" s="547"/>
      <c r="G26" s="553"/>
      <c r="H26" s="494"/>
      <c r="I26" s="93"/>
      <c r="J26" s="554"/>
      <c r="K26" s="554"/>
      <c r="L26" s="551"/>
      <c r="M26" s="488"/>
      <c r="N26" s="488"/>
      <c r="O26" s="55"/>
      <c r="P26" s="55"/>
      <c r="Q26" s="55"/>
    </row>
    <row r="27" spans="1:17">
      <c r="A27" s="557"/>
      <c r="B27" s="488"/>
      <c r="C27" s="494"/>
      <c r="D27" s="494"/>
      <c r="E27" s="43">
        <f>'5-. Identificación de Riesgos'!D29</f>
        <v>0</v>
      </c>
      <c r="F27" s="547"/>
      <c r="G27" s="553"/>
      <c r="H27" s="494"/>
      <c r="I27" s="93"/>
      <c r="J27" s="554"/>
      <c r="K27" s="554"/>
      <c r="L27" s="551"/>
      <c r="M27" s="488"/>
      <c r="N27" s="488"/>
      <c r="O27" s="55"/>
      <c r="P27" s="55"/>
      <c r="Q27" s="55"/>
    </row>
    <row r="28" spans="1:17">
      <c r="A28" s="557"/>
      <c r="B28" s="488"/>
      <c r="C28" s="494"/>
      <c r="D28" s="494"/>
      <c r="E28" s="43" t="e">
        <f>'5-. Identificación de Riesgos'!#REF!</f>
        <v>#REF!</v>
      </c>
      <c r="F28" s="547"/>
      <c r="G28" s="553"/>
      <c r="H28" s="494"/>
      <c r="I28" s="93"/>
      <c r="J28" s="554"/>
      <c r="K28" s="554"/>
      <c r="L28" s="551"/>
      <c r="M28" s="488"/>
      <c r="N28" s="488"/>
      <c r="O28" s="55"/>
      <c r="P28" s="55"/>
      <c r="Q28" s="55"/>
    </row>
    <row r="29" spans="1:17">
      <c r="A29" s="557"/>
      <c r="B29" s="550"/>
      <c r="C29" s="494"/>
      <c r="D29" s="494"/>
      <c r="E29" s="43" t="e">
        <f>'5-. Identificación de Riesgos'!#REF!</f>
        <v>#REF!</v>
      </c>
      <c r="F29" s="547"/>
      <c r="G29" s="553"/>
      <c r="H29" s="494"/>
      <c r="I29" s="94"/>
      <c r="J29" s="555"/>
      <c r="K29" s="555"/>
      <c r="L29" s="552"/>
      <c r="M29" s="550"/>
      <c r="N29" s="550"/>
      <c r="O29" s="55"/>
      <c r="P29" s="55"/>
      <c r="Q29" s="55"/>
    </row>
    <row r="30" spans="1:17" ht="72" customHeight="1">
      <c r="A30" s="550">
        <f>'5-. Identificación de Riesgos'!A30</f>
        <v>3</v>
      </c>
      <c r="B30" s="550" t="str">
        <f>'5-. Identificación de Riesgos'!B30</f>
        <v>Incumplimiento o demora en entrega de Documentos</v>
      </c>
      <c r="C30" s="550" t="s">
        <v>252</v>
      </c>
      <c r="D30" s="43" t="str">
        <f>'5-. Identificación de Riesgos'!C30</f>
        <v>Tardanza en el cumplimiento de la entrega de un producto del proceso.</v>
      </c>
      <c r="E30" s="549">
        <f>'5-. Identificación de Riesgos'!G30</f>
        <v>8.3333333333333329E-2</v>
      </c>
      <c r="F30" s="549" t="str">
        <f>'5-. Identificación de Riesgos'!H30</f>
        <v>Baja - 2</v>
      </c>
      <c r="G30" s="550" t="str">
        <f>'5-. Identificación de Riesgos'!M30</f>
        <v>Leve - 1</v>
      </c>
      <c r="H30" s="550" t="str">
        <f>'5-. Identificación de Riesgos'!N30</f>
        <v>Bajo - 2</v>
      </c>
      <c r="I30" s="554">
        <f>'6. Valoración Controles'!S30</f>
        <v>0</v>
      </c>
      <c r="J30" s="554" t="str">
        <f>'6. Valoración Controles'!T30</f>
        <v>Muy Baja - 1</v>
      </c>
      <c r="K30" s="554" t="str">
        <f>'6. Valoración Controles'!U30</f>
        <v>Leve - 1</v>
      </c>
      <c r="L30" s="488" t="str">
        <f>'6. Valoración Controles'!U30</f>
        <v>Leve - 1</v>
      </c>
      <c r="M30" s="488" t="str">
        <f>'6. Valoración Controles'!V30</f>
        <v>Bajo - 1</v>
      </c>
      <c r="N30" s="488" t="s">
        <v>253</v>
      </c>
      <c r="O30" s="55"/>
      <c r="P30" s="55"/>
      <c r="Q30" s="55"/>
    </row>
    <row r="31" spans="1:17" ht="43.15" customHeight="1">
      <c r="A31" s="494"/>
      <c r="B31" s="494"/>
      <c r="C31" s="494"/>
      <c r="D31" s="43">
        <f>'5-. Identificación de Riesgos'!C31</f>
        <v>0</v>
      </c>
      <c r="E31" s="547"/>
      <c r="F31" s="547"/>
      <c r="G31" s="553"/>
      <c r="H31" s="494"/>
      <c r="I31" s="554"/>
      <c r="J31" s="554"/>
      <c r="K31" s="554"/>
      <c r="L31" s="488"/>
      <c r="M31" s="488"/>
      <c r="N31" s="488"/>
      <c r="O31" s="55"/>
      <c r="P31" s="55"/>
      <c r="Q31" s="55"/>
    </row>
    <row r="32" spans="1:17" ht="14.45" customHeight="1">
      <c r="A32" s="494"/>
      <c r="B32" s="494"/>
      <c r="C32" s="494"/>
      <c r="D32" s="43">
        <f>'5-. Identificación de Riesgos'!C32</f>
        <v>0</v>
      </c>
      <c r="E32" s="547"/>
      <c r="F32" s="547"/>
      <c r="G32" s="553"/>
      <c r="H32" s="494"/>
      <c r="I32" s="554"/>
      <c r="J32" s="554"/>
      <c r="K32" s="554"/>
      <c r="L32" s="488"/>
      <c r="M32" s="488"/>
      <c r="N32" s="488"/>
      <c r="O32" s="55"/>
      <c r="P32" s="55"/>
      <c r="Q32" s="55"/>
    </row>
    <row r="33" spans="1:17">
      <c r="A33" s="494"/>
      <c r="B33" s="494"/>
      <c r="C33" s="494"/>
      <c r="D33" s="43" t="e">
        <f>'5-. Identificación de Riesgos'!#REF!</f>
        <v>#REF!</v>
      </c>
      <c r="E33" s="547"/>
      <c r="F33" s="547"/>
      <c r="G33" s="553"/>
      <c r="H33" s="494"/>
      <c r="I33" s="554"/>
      <c r="J33" s="554"/>
      <c r="K33" s="554"/>
      <c r="L33" s="488"/>
      <c r="M33" s="488"/>
      <c r="N33" s="488"/>
      <c r="O33" s="55"/>
      <c r="P33" s="55"/>
      <c r="Q33" s="55"/>
    </row>
    <row r="34" spans="1:17" ht="14.45" customHeight="1">
      <c r="A34" s="494"/>
      <c r="B34" s="494"/>
      <c r="C34" s="494"/>
      <c r="D34" s="43">
        <f>'5-. Identificación de Riesgos'!C33</f>
        <v>0</v>
      </c>
      <c r="E34" s="547"/>
      <c r="F34" s="547"/>
      <c r="G34" s="553"/>
      <c r="H34" s="494"/>
      <c r="I34" s="554"/>
      <c r="J34" s="554"/>
      <c r="K34" s="554"/>
      <c r="L34" s="488"/>
      <c r="M34" s="488"/>
      <c r="N34" s="488"/>
      <c r="O34" s="55"/>
      <c r="P34" s="55"/>
      <c r="Q34" s="55"/>
    </row>
    <row r="35" spans="1:17" ht="14.45" customHeight="1">
      <c r="A35" s="494"/>
      <c r="B35" s="494"/>
      <c r="C35" s="494"/>
      <c r="D35" s="43">
        <f>'5-. Identificación de Riesgos'!C35</f>
        <v>0</v>
      </c>
      <c r="E35" s="547"/>
      <c r="F35" s="547"/>
      <c r="G35" s="553"/>
      <c r="H35" s="494"/>
      <c r="I35" s="554"/>
      <c r="J35" s="554"/>
      <c r="K35" s="554"/>
      <c r="L35" s="488"/>
      <c r="M35" s="488"/>
      <c r="N35" s="488"/>
      <c r="O35" s="55"/>
      <c r="P35" s="55"/>
      <c r="Q35" s="55"/>
    </row>
    <row r="36" spans="1:17" ht="14.45" customHeight="1">
      <c r="A36" s="494"/>
      <c r="B36" s="494"/>
      <c r="C36" s="494"/>
      <c r="D36" s="43">
        <f>'5-. Identificación de Riesgos'!C36</f>
        <v>0</v>
      </c>
      <c r="E36" s="547"/>
      <c r="F36" s="547"/>
      <c r="G36" s="553"/>
      <c r="H36" s="494"/>
      <c r="I36" s="554"/>
      <c r="J36" s="554"/>
      <c r="K36" s="554"/>
      <c r="L36" s="488"/>
      <c r="M36" s="488"/>
      <c r="N36" s="488"/>
      <c r="O36" s="55"/>
      <c r="P36" s="55"/>
      <c r="Q36" s="55"/>
    </row>
    <row r="37" spans="1:17">
      <c r="A37" s="494"/>
      <c r="B37" s="494"/>
      <c r="C37" s="494"/>
      <c r="D37" s="43">
        <f>'5-. Identificación de Riesgos'!C39</f>
        <v>0</v>
      </c>
      <c r="E37" s="547"/>
      <c r="F37" s="547"/>
      <c r="G37" s="553"/>
      <c r="H37" s="494"/>
      <c r="I37" s="554"/>
      <c r="J37" s="554"/>
      <c r="K37" s="554"/>
      <c r="L37" s="488"/>
      <c r="M37" s="488"/>
      <c r="N37" s="488"/>
      <c r="O37" s="55"/>
      <c r="P37" s="55"/>
      <c r="Q37" s="55"/>
    </row>
    <row r="38" spans="1:17">
      <c r="A38" s="494"/>
      <c r="B38" s="494"/>
      <c r="C38" s="494"/>
      <c r="D38" s="43" t="e">
        <f>'5-. Identificación de Riesgos'!#REF!</f>
        <v>#REF!</v>
      </c>
      <c r="E38" s="547"/>
      <c r="F38" s="547"/>
      <c r="G38" s="553"/>
      <c r="H38" s="494"/>
      <c r="I38" s="554"/>
      <c r="J38" s="554"/>
      <c r="K38" s="554"/>
      <c r="L38" s="488"/>
      <c r="M38" s="488"/>
      <c r="N38" s="488"/>
      <c r="O38" s="55"/>
      <c r="P38" s="55"/>
      <c r="Q38" s="55"/>
    </row>
    <row r="39" spans="1:17">
      <c r="A39" s="494"/>
      <c r="B39" s="494"/>
      <c r="C39" s="494"/>
      <c r="D39" s="43" t="e">
        <f>'5-. Identificación de Riesgos'!#REF!</f>
        <v>#REF!</v>
      </c>
      <c r="E39" s="547"/>
      <c r="F39" s="547"/>
      <c r="G39" s="553"/>
      <c r="H39" s="494"/>
      <c r="I39" s="555"/>
      <c r="J39" s="555"/>
      <c r="K39" s="555"/>
      <c r="L39" s="550"/>
      <c r="M39" s="550"/>
      <c r="N39" s="550"/>
      <c r="O39" s="55"/>
      <c r="P39" s="55"/>
      <c r="Q39" s="55"/>
    </row>
    <row r="40" spans="1:17" ht="120" customHeight="1">
      <c r="A40" s="556">
        <f>'5-. Identificación de Riesgos'!A40</f>
        <v>4</v>
      </c>
      <c r="B40" s="550" t="str">
        <f>'5-. Identificación de Riesgos'!B40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550" t="s">
        <v>252</v>
      </c>
      <c r="D40" s="43" t="str">
        <f>'5-. Identificación de Riesgos'!C40</f>
        <v>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v>
      </c>
      <c r="E40" s="549">
        <f>'5-. Identificación de Riesgos'!G40</f>
        <v>0</v>
      </c>
      <c r="F40" s="549" t="str">
        <f>'5-. Identificación de Riesgos'!H40</f>
        <v>Muy Baja - 1</v>
      </c>
      <c r="G40" s="575" t="str">
        <f>'5-. Identificación de Riesgos'!M40</f>
        <v>Mayor - 4</v>
      </c>
      <c r="H40" s="550" t="str">
        <f>'5-. Identificación de Riesgos'!N40</f>
        <v>Alto  - 4</v>
      </c>
      <c r="I40" s="554">
        <f>'6. Valoración Controles'!S40</f>
        <v>0.67500000000000004</v>
      </c>
      <c r="J40" s="554" t="str">
        <f>'6. Valoración Controles'!T40</f>
        <v>Muy Baja - 1</v>
      </c>
      <c r="K40" s="554" t="str">
        <f>'6. Valoración Controles'!U40</f>
        <v>Moderado - 3</v>
      </c>
      <c r="L40" s="488" t="str">
        <f>'6. Valoración Controles'!U40</f>
        <v>Moderado - 3</v>
      </c>
      <c r="M40" s="488" t="str">
        <f>'6. Valoración Controles'!V40</f>
        <v>Moderado - 3</v>
      </c>
      <c r="N40" s="488" t="s">
        <v>253</v>
      </c>
      <c r="O40" s="55"/>
      <c r="P40" s="55"/>
      <c r="Q40" s="55"/>
    </row>
    <row r="41" spans="1:17">
      <c r="A41" s="557"/>
      <c r="B41" s="494"/>
      <c r="C41" s="494"/>
      <c r="D41" s="43">
        <f>'5-. Identificación de Riesgos'!C41</f>
        <v>0</v>
      </c>
      <c r="E41" s="547"/>
      <c r="F41" s="547"/>
      <c r="G41" s="576"/>
      <c r="H41" s="494"/>
      <c r="I41" s="554"/>
      <c r="J41" s="554"/>
      <c r="K41" s="554"/>
      <c r="L41" s="488"/>
      <c r="M41" s="488"/>
      <c r="N41" s="488"/>
      <c r="O41" s="55"/>
      <c r="P41" s="55"/>
      <c r="Q41" s="55"/>
    </row>
    <row r="42" spans="1:17">
      <c r="A42" s="557"/>
      <c r="B42" s="494"/>
      <c r="C42" s="494"/>
      <c r="D42" s="43">
        <f>'5-. Identificación de Riesgos'!C42</f>
        <v>0</v>
      </c>
      <c r="E42" s="547"/>
      <c r="F42" s="547"/>
      <c r="G42" s="576"/>
      <c r="H42" s="494"/>
      <c r="I42" s="554"/>
      <c r="J42" s="554"/>
      <c r="K42" s="554"/>
      <c r="L42" s="488"/>
      <c r="M42" s="488"/>
      <c r="N42" s="488"/>
      <c r="O42" s="55"/>
      <c r="P42" s="55"/>
      <c r="Q42" s="55"/>
    </row>
    <row r="43" spans="1:17">
      <c r="A43" s="557"/>
      <c r="B43" s="494"/>
      <c r="C43" s="494"/>
      <c r="D43" s="43" t="e">
        <f>'5-. Identificación de Riesgos'!#REF!</f>
        <v>#REF!</v>
      </c>
      <c r="E43" s="547"/>
      <c r="F43" s="547"/>
      <c r="G43" s="576"/>
      <c r="H43" s="494"/>
      <c r="I43" s="554"/>
      <c r="J43" s="554"/>
      <c r="K43" s="554"/>
      <c r="L43" s="488"/>
      <c r="M43" s="488"/>
      <c r="N43" s="488"/>
      <c r="O43" s="55"/>
      <c r="P43" s="55"/>
      <c r="Q43" s="55"/>
    </row>
    <row r="44" spans="1:17">
      <c r="A44" s="557"/>
      <c r="B44" s="494"/>
      <c r="C44" s="494"/>
      <c r="D44" s="43">
        <f>'5-. Identificación de Riesgos'!C43</f>
        <v>0</v>
      </c>
      <c r="E44" s="547"/>
      <c r="F44" s="547"/>
      <c r="G44" s="576"/>
      <c r="H44" s="494"/>
      <c r="I44" s="554"/>
      <c r="J44" s="554"/>
      <c r="K44" s="554"/>
      <c r="L44" s="488"/>
      <c r="M44" s="488"/>
      <c r="N44" s="488"/>
      <c r="O44" s="55"/>
      <c r="P44" s="55"/>
      <c r="Q44" s="55"/>
    </row>
    <row r="45" spans="1:17">
      <c r="A45" s="557"/>
      <c r="B45" s="494"/>
      <c r="C45" s="494"/>
      <c r="D45" s="43">
        <f>'5-. Identificación de Riesgos'!C45</f>
        <v>0</v>
      </c>
      <c r="E45" s="547"/>
      <c r="F45" s="547"/>
      <c r="G45" s="576"/>
      <c r="H45" s="494"/>
      <c r="I45" s="554"/>
      <c r="J45" s="554"/>
      <c r="K45" s="554"/>
      <c r="L45" s="488"/>
      <c r="M45" s="488"/>
      <c r="N45" s="488"/>
      <c r="O45" s="55"/>
      <c r="P45" s="55"/>
      <c r="Q45" s="55"/>
    </row>
    <row r="46" spans="1:17">
      <c r="A46" s="557"/>
      <c r="B46" s="494"/>
      <c r="C46" s="494"/>
      <c r="D46" s="43">
        <f>'5-. Identificación de Riesgos'!C46</f>
        <v>0</v>
      </c>
      <c r="E46" s="547"/>
      <c r="F46" s="547"/>
      <c r="G46" s="576"/>
      <c r="H46" s="494"/>
      <c r="I46" s="554"/>
      <c r="J46" s="554"/>
      <c r="K46" s="554"/>
      <c r="L46" s="488"/>
      <c r="M46" s="488"/>
      <c r="N46" s="488"/>
      <c r="O46" s="55"/>
      <c r="P46" s="55"/>
      <c r="Q46" s="55"/>
    </row>
    <row r="47" spans="1:17">
      <c r="A47" s="557"/>
      <c r="B47" s="494"/>
      <c r="C47" s="494"/>
      <c r="D47" s="43">
        <f>'5-. Identificación de Riesgos'!C49</f>
        <v>0</v>
      </c>
      <c r="E47" s="547"/>
      <c r="F47" s="547"/>
      <c r="G47" s="576"/>
      <c r="H47" s="494"/>
      <c r="I47" s="554"/>
      <c r="J47" s="554"/>
      <c r="K47" s="554"/>
      <c r="L47" s="488"/>
      <c r="M47" s="488"/>
      <c r="N47" s="488"/>
      <c r="O47" s="55"/>
      <c r="P47" s="55"/>
      <c r="Q47" s="55"/>
    </row>
    <row r="48" spans="1:17">
      <c r="A48" s="557"/>
      <c r="B48" s="494"/>
      <c r="C48" s="494"/>
      <c r="D48" s="43" t="e">
        <f>'5-. Identificación de Riesgos'!#REF!</f>
        <v>#REF!</v>
      </c>
      <c r="E48" s="547"/>
      <c r="F48" s="547"/>
      <c r="G48" s="576"/>
      <c r="H48" s="494"/>
      <c r="I48" s="554"/>
      <c r="J48" s="554"/>
      <c r="K48" s="554"/>
      <c r="L48" s="488"/>
      <c r="M48" s="488"/>
      <c r="N48" s="488"/>
      <c r="O48" s="55"/>
      <c r="P48" s="55"/>
      <c r="Q48" s="55"/>
    </row>
    <row r="49" spans="1:17">
      <c r="A49" s="557"/>
      <c r="B49" s="494"/>
      <c r="C49" s="494"/>
      <c r="D49" s="43" t="e">
        <f>'5-. Identificación de Riesgos'!#REF!</f>
        <v>#REF!</v>
      </c>
      <c r="E49" s="547"/>
      <c r="F49" s="547"/>
      <c r="G49" s="576"/>
      <c r="H49" s="494"/>
      <c r="I49" s="555"/>
      <c r="J49" s="555"/>
      <c r="K49" s="555"/>
      <c r="L49" s="550"/>
      <c r="M49" s="550"/>
      <c r="N49" s="550"/>
      <c r="O49" s="55"/>
      <c r="P49" s="55"/>
      <c r="Q49" s="55"/>
    </row>
    <row r="50" spans="1:17" ht="120">
      <c r="A50" s="556">
        <f>'5-. Identificación de Riesgos'!A50</f>
        <v>5</v>
      </c>
      <c r="B50" s="550" t="str">
        <f>'5-. Identificación de Riesgos'!B50</f>
        <v>Ofrecer, prometer, entregar, aceptar o solicitar una ventaja indebida para influir o direccionar los conceptos en la supervisión técnica en los procesos de contratación con el objetivo de favorecer intereses propios o de terceros.</v>
      </c>
      <c r="C50" s="550" t="s">
        <v>252</v>
      </c>
      <c r="D50" s="43" t="str">
        <f>'5-. Identificación de Riesgos'!C50</f>
        <v>Cuando se favorece indebidamente a contratistas a través de conceptos en la supervisión técnica que direccionen la ejecución del contrato en beneficio propio o de terceros</v>
      </c>
      <c r="E50" s="549">
        <f>'5-. Identificación de Riesgos'!G50</f>
        <v>0</v>
      </c>
      <c r="F50" s="549" t="str">
        <f>'5-. Identificación de Riesgos'!H50</f>
        <v>Muy Baja - 1</v>
      </c>
      <c r="G50" s="575" t="str">
        <f>'5-. Identificación de Riesgos'!M50</f>
        <v>Mayor - 4</v>
      </c>
      <c r="H50" s="550" t="str">
        <f>'5-. Identificación de Riesgos'!N50</f>
        <v>Alto  - 4</v>
      </c>
      <c r="I50" s="554">
        <f>'6. Valoración Controles'!S50</f>
        <v>0.67500000000000004</v>
      </c>
      <c r="J50" s="554" t="str">
        <f>'6. Valoración Controles'!T50</f>
        <v>Muy Baja - 1</v>
      </c>
      <c r="K50" s="554" t="str">
        <f>'6. Valoración Controles'!U50</f>
        <v>Moderado - 3</v>
      </c>
      <c r="L50" s="488" t="str">
        <f>'6. Valoración Controles'!U50</f>
        <v>Moderado - 3</v>
      </c>
      <c r="M50" s="488" t="str">
        <f>'6. Valoración Controles'!V50</f>
        <v>Moderado - 3</v>
      </c>
      <c r="N50" s="488" t="s">
        <v>253</v>
      </c>
      <c r="O50" s="55"/>
      <c r="P50" s="55"/>
      <c r="Q50" s="55"/>
    </row>
    <row r="51" spans="1:17">
      <c r="A51" s="557"/>
      <c r="B51" s="494"/>
      <c r="C51" s="494"/>
      <c r="D51" s="43">
        <f>'5-. Identificación de Riesgos'!C51</f>
        <v>0</v>
      </c>
      <c r="E51" s="547"/>
      <c r="F51" s="547"/>
      <c r="G51" s="576"/>
      <c r="H51" s="494"/>
      <c r="I51" s="554"/>
      <c r="J51" s="554"/>
      <c r="K51" s="554"/>
      <c r="L51" s="488"/>
      <c r="M51" s="488"/>
      <c r="N51" s="488"/>
      <c r="O51" s="55"/>
      <c r="P51" s="55"/>
      <c r="Q51" s="55"/>
    </row>
    <row r="52" spans="1:17">
      <c r="A52" s="557"/>
      <c r="B52" s="494"/>
      <c r="C52" s="494"/>
      <c r="D52" s="43">
        <f>'5-. Identificación de Riesgos'!C52</f>
        <v>0</v>
      </c>
      <c r="E52" s="547"/>
      <c r="F52" s="547"/>
      <c r="G52" s="576"/>
      <c r="H52" s="494"/>
      <c r="I52" s="554"/>
      <c r="J52" s="554"/>
      <c r="K52" s="554"/>
      <c r="L52" s="488"/>
      <c r="M52" s="488"/>
      <c r="N52" s="488"/>
      <c r="O52" s="55"/>
      <c r="P52" s="55"/>
      <c r="Q52" s="55"/>
    </row>
    <row r="53" spans="1:17">
      <c r="A53" s="557"/>
      <c r="B53" s="494"/>
      <c r="C53" s="494"/>
      <c r="D53" s="43" t="e">
        <f>'5-. Identificación de Riesgos'!#REF!</f>
        <v>#REF!</v>
      </c>
      <c r="E53" s="547"/>
      <c r="F53" s="547"/>
      <c r="G53" s="576"/>
      <c r="H53" s="494"/>
      <c r="I53" s="554"/>
      <c r="J53" s="554"/>
      <c r="K53" s="554"/>
      <c r="L53" s="488"/>
      <c r="M53" s="488"/>
      <c r="N53" s="488"/>
      <c r="O53" s="55"/>
      <c r="P53" s="55"/>
      <c r="Q53" s="55"/>
    </row>
    <row r="54" spans="1:17">
      <c r="A54" s="557"/>
      <c r="B54" s="494"/>
      <c r="C54" s="494"/>
      <c r="D54" s="43">
        <f>'5-. Identificación de Riesgos'!C53</f>
        <v>0</v>
      </c>
      <c r="E54" s="547"/>
      <c r="F54" s="547"/>
      <c r="G54" s="576"/>
      <c r="H54" s="494"/>
      <c r="I54" s="554"/>
      <c r="J54" s="554"/>
      <c r="K54" s="554"/>
      <c r="L54" s="488"/>
      <c r="M54" s="488"/>
      <c r="N54" s="488"/>
      <c r="O54" s="55"/>
      <c r="P54" s="55"/>
      <c r="Q54" s="55"/>
    </row>
    <row r="55" spans="1:17">
      <c r="A55" s="557"/>
      <c r="B55" s="494"/>
      <c r="C55" s="494"/>
      <c r="D55" s="43">
        <f>'5-. Identificación de Riesgos'!C55</f>
        <v>0</v>
      </c>
      <c r="E55" s="547"/>
      <c r="F55" s="547"/>
      <c r="G55" s="576"/>
      <c r="H55" s="494"/>
      <c r="I55" s="554"/>
      <c r="J55" s="554"/>
      <c r="K55" s="554"/>
      <c r="L55" s="488"/>
      <c r="M55" s="488"/>
      <c r="N55" s="488"/>
      <c r="O55" s="55"/>
      <c r="P55" s="55"/>
      <c r="Q55" s="55"/>
    </row>
    <row r="56" spans="1:17">
      <c r="A56" s="557"/>
      <c r="B56" s="494"/>
      <c r="C56" s="494"/>
      <c r="D56" s="43">
        <f>'5-. Identificación de Riesgos'!C56</f>
        <v>0</v>
      </c>
      <c r="E56" s="547"/>
      <c r="F56" s="547"/>
      <c r="G56" s="576"/>
      <c r="H56" s="494"/>
      <c r="I56" s="554"/>
      <c r="J56" s="554"/>
      <c r="K56" s="554"/>
      <c r="L56" s="488"/>
      <c r="M56" s="488"/>
      <c r="N56" s="488"/>
      <c r="O56" s="55"/>
      <c r="P56" s="55"/>
      <c r="Q56" s="55"/>
    </row>
    <row r="57" spans="1:17">
      <c r="A57" s="557"/>
      <c r="B57" s="494"/>
      <c r="C57" s="494"/>
      <c r="D57" s="43">
        <f>'5-. Identificación de Riesgos'!C59</f>
        <v>0</v>
      </c>
      <c r="E57" s="547"/>
      <c r="F57" s="547"/>
      <c r="G57" s="576"/>
      <c r="H57" s="494"/>
      <c r="I57" s="554"/>
      <c r="J57" s="554"/>
      <c r="K57" s="554"/>
      <c r="L57" s="488"/>
      <c r="M57" s="488"/>
      <c r="N57" s="488"/>
      <c r="O57" s="55"/>
      <c r="P57" s="55"/>
      <c r="Q57" s="55"/>
    </row>
    <row r="58" spans="1:17">
      <c r="A58" s="557"/>
      <c r="B58" s="494"/>
      <c r="C58" s="494"/>
      <c r="D58" s="43" t="e">
        <f>'5-. Identificación de Riesgos'!#REF!</f>
        <v>#REF!</v>
      </c>
      <c r="E58" s="547"/>
      <c r="F58" s="547"/>
      <c r="G58" s="576"/>
      <c r="H58" s="494"/>
      <c r="I58" s="554"/>
      <c r="J58" s="554"/>
      <c r="K58" s="554"/>
      <c r="L58" s="488"/>
      <c r="M58" s="488"/>
      <c r="N58" s="488"/>
      <c r="O58" s="55"/>
      <c r="P58" s="55"/>
      <c r="Q58" s="55"/>
    </row>
    <row r="59" spans="1:17">
      <c r="A59" s="557"/>
      <c r="B59" s="494"/>
      <c r="C59" s="494"/>
      <c r="D59" s="43" t="e">
        <f>'5-. Identificación de Riesgos'!#REF!</f>
        <v>#REF!</v>
      </c>
      <c r="E59" s="547"/>
      <c r="F59" s="547"/>
      <c r="G59" s="576"/>
      <c r="H59" s="494"/>
      <c r="I59" s="555"/>
      <c r="J59" s="555"/>
      <c r="K59" s="555"/>
      <c r="L59" s="550"/>
      <c r="M59" s="550"/>
      <c r="N59" s="550"/>
      <c r="O59" s="55"/>
      <c r="P59" s="55"/>
      <c r="Q59" s="55"/>
    </row>
  </sheetData>
  <mergeCells count="90">
    <mergeCell ref="A50:A59"/>
    <mergeCell ref="B50:B59"/>
    <mergeCell ref="C50:C59"/>
    <mergeCell ref="E50:E59"/>
    <mergeCell ref="F50:F59"/>
    <mergeCell ref="L50:L59"/>
    <mergeCell ref="M50:M59"/>
    <mergeCell ref="N50:N59"/>
    <mergeCell ref="G50:G59"/>
    <mergeCell ref="H50:H59"/>
    <mergeCell ref="I50:I59"/>
    <mergeCell ref="J50:J59"/>
    <mergeCell ref="K50:K59"/>
    <mergeCell ref="F10:F19"/>
    <mergeCell ref="A8:A9"/>
    <mergeCell ref="E8:E9"/>
    <mergeCell ref="M10:M19"/>
    <mergeCell ref="N10:N19"/>
    <mergeCell ref="C10:C19"/>
    <mergeCell ref="D10:D19"/>
    <mergeCell ref="G10:G19"/>
    <mergeCell ref="H10:H19"/>
    <mergeCell ref="J10:J19"/>
    <mergeCell ref="K10:K19"/>
    <mergeCell ref="L10:L19"/>
    <mergeCell ref="A6:B6"/>
    <mergeCell ref="M40:M49"/>
    <mergeCell ref="H40:H49"/>
    <mergeCell ref="N40:N49"/>
    <mergeCell ref="G40:G49"/>
    <mergeCell ref="I40:I49"/>
    <mergeCell ref="J40:J49"/>
    <mergeCell ref="K40:K49"/>
    <mergeCell ref="L40:L49"/>
    <mergeCell ref="A40:A49"/>
    <mergeCell ref="B40:B49"/>
    <mergeCell ref="C40:C49"/>
    <mergeCell ref="E40:E49"/>
    <mergeCell ref="F40:F49"/>
    <mergeCell ref="A10:A19"/>
    <mergeCell ref="B10:B19"/>
    <mergeCell ref="C4:Q4"/>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J20:J29"/>
    <mergeCell ref="K20:K29"/>
    <mergeCell ref="A30:A39"/>
    <mergeCell ref="A20:A29"/>
    <mergeCell ref="B20:B29"/>
    <mergeCell ref="C20:C29"/>
    <mergeCell ref="D20:D29"/>
    <mergeCell ref="B30:B39"/>
    <mergeCell ref="C30:C39"/>
    <mergeCell ref="F30:F39"/>
    <mergeCell ref="E30:E39"/>
    <mergeCell ref="M30:M39"/>
    <mergeCell ref="N30:N39"/>
    <mergeCell ref="L20:L29"/>
    <mergeCell ref="M20:M29"/>
    <mergeCell ref="N20:N29"/>
    <mergeCell ref="G30:G39"/>
    <mergeCell ref="H30:H39"/>
    <mergeCell ref="J30:J39"/>
    <mergeCell ref="K30:K39"/>
    <mergeCell ref="L30:L39"/>
    <mergeCell ref="I30:I39"/>
    <mergeCell ref="F20:F29"/>
    <mergeCell ref="G20:G29"/>
    <mergeCell ref="H20:H29"/>
  </mergeCells>
  <conditionalFormatting sqref="E30">
    <cfRule type="containsText" dxfId="502" priority="367" operator="containsText" text="Muy Baja'Tabla probabilidad'!">
      <formula>NOT(ISERROR(SEARCH("Muy Baja'Tabla probabilidad'!",E30)))</formula>
    </cfRule>
    <cfRule type="cellIs" dxfId="501" priority="376" operator="between">
      <formula>0</formula>
      <formula>2</formula>
    </cfRule>
    <cfRule type="cellIs" dxfId="500" priority="375" operator="between">
      <formula>1</formula>
      <formula>2</formula>
    </cfRule>
    <cfRule type="containsText" dxfId="499" priority="372" operator="containsText" text="Muy baja">
      <formula>NOT(ISERROR(SEARCH("Muy baja",E30)))</formula>
    </cfRule>
    <cfRule type="containsText" dxfId="498" priority="371" operator="containsText" text="Baja">
      <formula>NOT(ISERROR(SEARCH("Baja",E30)))</formula>
    </cfRule>
    <cfRule type="containsText" dxfId="497" priority="370" operator="containsText" text="Media">
      <formula>NOT(ISERROR(SEARCH("Media",E30)))</formula>
    </cfRule>
    <cfRule type="containsText" dxfId="496" priority="369" operator="containsText" text="Alta">
      <formula>NOT(ISERROR(SEARCH("Alta",E30)))</formula>
    </cfRule>
    <cfRule type="containsText" dxfId="495" priority="368" operator="containsText" text="Muy bajo">
      <formula>NOT(ISERROR(SEARCH("Muy bajo",E30)))</formula>
    </cfRule>
    <cfRule type="containsText" dxfId="494" priority="366" operator="containsText" text="Muy Baja">
      <formula>NOT(ISERROR(SEARCH("Muy Baja",E30)))</formula>
    </cfRule>
    <cfRule type="containsText" dxfId="493" priority="364" operator="containsText" text="Muy Baja">
      <formula>NOT(ISERROR(SEARCH("Muy Baja",E30)))</formula>
    </cfRule>
    <cfRule type="containsText" dxfId="492" priority="363" operator="containsText" text="Baja">
      <formula>NOT(ISERROR(SEARCH("Baja",E30)))</formula>
    </cfRule>
  </conditionalFormatting>
  <conditionalFormatting sqref="E40">
    <cfRule type="containsText" dxfId="491" priority="317" operator="containsText" text="Media">
      <formula>NOT(ISERROR(SEARCH("Media",E40)))</formula>
    </cfRule>
    <cfRule type="cellIs" dxfId="490" priority="323" operator="between">
      <formula>0</formula>
      <formula>2</formula>
    </cfRule>
    <cfRule type="cellIs" dxfId="489" priority="322" operator="between">
      <formula>1</formula>
      <formula>2</formula>
    </cfRule>
    <cfRule type="containsText" dxfId="488" priority="315" operator="containsText" text="Muy bajo">
      <formula>NOT(ISERROR(SEARCH("Muy bajo",E40)))</formula>
    </cfRule>
    <cfRule type="containsText" dxfId="487" priority="310" operator="containsText" text="Baja">
      <formula>NOT(ISERROR(SEARCH("Baja",E40)))</formula>
    </cfRule>
    <cfRule type="containsText" dxfId="486" priority="311" operator="containsText" text="Muy Baja">
      <formula>NOT(ISERROR(SEARCH("Muy Baja",E40)))</formula>
    </cfRule>
    <cfRule type="containsText" dxfId="485" priority="313" operator="containsText" text="Muy Baja">
      <formula>NOT(ISERROR(SEARCH("Muy Baja",E40)))</formula>
    </cfRule>
    <cfRule type="containsText" dxfId="484" priority="316" operator="containsText" text="Alta">
      <formula>NOT(ISERROR(SEARCH("Alta",E40)))</formula>
    </cfRule>
    <cfRule type="containsText" dxfId="483" priority="314" operator="containsText" text="Muy Baja'Tabla probabilidad'!">
      <formula>NOT(ISERROR(SEARCH("Muy Baja'Tabla probabilidad'!",E40)))</formula>
    </cfRule>
    <cfRule type="containsText" dxfId="482" priority="319" operator="containsText" text="Muy baja">
      <formula>NOT(ISERROR(SEARCH("Muy baja",E40)))</formula>
    </cfRule>
    <cfRule type="containsText" dxfId="481" priority="318" operator="containsText" text="Baja">
      <formula>NOT(ISERROR(SEARCH("Baja",E40)))</formula>
    </cfRule>
  </conditionalFormatting>
  <conditionalFormatting sqref="E50">
    <cfRule type="containsText" dxfId="480" priority="87" operator="containsText" text="Baja">
      <formula>NOT(ISERROR(SEARCH("Baja",E50)))</formula>
    </cfRule>
    <cfRule type="cellIs" dxfId="479" priority="99" operator="between">
      <formula>1</formula>
      <formula>2</formula>
    </cfRule>
    <cfRule type="containsText" dxfId="478" priority="96" operator="containsText" text="Muy baja">
      <formula>NOT(ISERROR(SEARCH("Muy baja",E50)))</formula>
    </cfRule>
    <cfRule type="containsText" dxfId="477" priority="93" operator="containsText" text="Alta">
      <formula>NOT(ISERROR(SEARCH("Alta",E50)))</formula>
    </cfRule>
    <cfRule type="cellIs" dxfId="476" priority="100" operator="between">
      <formula>0</formula>
      <formula>2</formula>
    </cfRule>
    <cfRule type="containsText" dxfId="475" priority="95" operator="containsText" text="Baja">
      <formula>NOT(ISERROR(SEARCH("Baja",E50)))</formula>
    </cfRule>
    <cfRule type="containsText" dxfId="474" priority="94" operator="containsText" text="Media">
      <formula>NOT(ISERROR(SEARCH("Media",E50)))</formula>
    </cfRule>
    <cfRule type="containsText" dxfId="473" priority="92" operator="containsText" text="Muy bajo">
      <formula>NOT(ISERROR(SEARCH("Muy bajo",E50)))</formula>
    </cfRule>
    <cfRule type="containsText" dxfId="472" priority="91" operator="containsText" text="Muy Baja'Tabla probabilidad'!">
      <formula>NOT(ISERROR(SEARCH("Muy Baja'Tabla probabilidad'!",E50)))</formula>
    </cfRule>
    <cfRule type="containsText" dxfId="471" priority="90" operator="containsText" text="Muy Baja">
      <formula>NOT(ISERROR(SEARCH("Muy Baja",E50)))</formula>
    </cfRule>
    <cfRule type="containsText" dxfId="470" priority="88" operator="containsText" text="Muy Baja">
      <formula>NOT(ISERROR(SEARCH("Muy Baja",E50)))</formula>
    </cfRule>
  </conditionalFormatting>
  <conditionalFormatting sqref="E30:F30">
    <cfRule type="containsText" dxfId="469" priority="163" operator="containsText" text="Alta">
      <formula>NOT(ISERROR(SEARCH("Alta",E30)))</formula>
    </cfRule>
    <cfRule type="containsText" dxfId="468" priority="160" operator="containsText" text="Muy Baja">
      <formula>NOT(ISERROR(SEARCH("Muy Baja",E30)))</formula>
    </cfRule>
    <cfRule type="containsText" dxfId="467" priority="161" operator="containsText" text="Baja">
      <formula>NOT(ISERROR(SEARCH("Baja",E30)))</formula>
    </cfRule>
    <cfRule type="containsText" dxfId="466" priority="162" operator="containsText" text="Muy Alta">
      <formula>NOT(ISERROR(SEARCH("Muy Alta",E30)))</formula>
    </cfRule>
    <cfRule type="containsText" dxfId="465" priority="164" operator="containsText" text="Media">
      <formula>NOT(ISERROR(SEARCH("Media",E30)))</formula>
    </cfRule>
    <cfRule type="containsText" dxfId="464" priority="165" operator="containsText" text="Media">
      <formula>NOT(ISERROR(SEARCH("Media",E30)))</formula>
    </cfRule>
    <cfRule type="containsText" dxfId="463" priority="166" operator="containsText" text="Media">
      <formula>NOT(ISERROR(SEARCH("Media",E30)))</formula>
    </cfRule>
    <cfRule type="containsText" dxfId="462" priority="169" operator="containsText" text="Muy Baja">
      <formula>NOT(ISERROR(SEARCH("Muy Baja",E30)))</formula>
    </cfRule>
    <cfRule type="containsText" dxfId="461" priority="170" operator="containsText" text="Muy Baja">
      <formula>NOT(ISERROR(SEARCH("Muy Baja",E30)))</formula>
    </cfRule>
  </conditionalFormatting>
  <conditionalFormatting sqref="E40:F40">
    <cfRule type="containsText" dxfId="460" priority="142" operator="containsText" text="Media">
      <formula>NOT(ISERROR(SEARCH("Media",E40)))</formula>
    </cfRule>
    <cfRule type="containsText" dxfId="459" priority="147" operator="containsText" text="Muy Baja">
      <formula>NOT(ISERROR(SEARCH("Muy Baja",E40)))</formula>
    </cfRule>
    <cfRule type="containsText" dxfId="458" priority="144" operator="containsText" text="Media">
      <formula>NOT(ISERROR(SEARCH("Media",E40)))</formula>
    </cfRule>
    <cfRule type="containsText" dxfId="457" priority="143" operator="containsText" text="Media">
      <formula>NOT(ISERROR(SEARCH("Media",E40)))</formula>
    </cfRule>
    <cfRule type="containsText" dxfId="456" priority="141" operator="containsText" text="Alta">
      <formula>NOT(ISERROR(SEARCH("Alta",E40)))</formula>
    </cfRule>
    <cfRule type="containsText" dxfId="455" priority="138" operator="containsText" text="Muy Baja">
      <formula>NOT(ISERROR(SEARCH("Muy Baja",E40)))</formula>
    </cfRule>
    <cfRule type="containsText" dxfId="454" priority="139" operator="containsText" text="Baja">
      <formula>NOT(ISERROR(SEARCH("Baja",E40)))</formula>
    </cfRule>
    <cfRule type="containsText" dxfId="453" priority="140" operator="containsText" text="Muy Alta">
      <formula>NOT(ISERROR(SEARCH("Muy Alta",E40)))</formula>
    </cfRule>
    <cfRule type="containsText" dxfId="452" priority="148" operator="containsText" text="Muy Baja">
      <formula>NOT(ISERROR(SEARCH("Muy Baja",E40)))</formula>
    </cfRule>
  </conditionalFormatting>
  <conditionalFormatting sqref="E50:F50">
    <cfRule type="containsText" dxfId="451" priority="17" operator="containsText" text="Muy Baja">
      <formula>NOT(ISERROR(SEARCH("Muy Baja",E50)))</formula>
    </cfRule>
    <cfRule type="containsText" dxfId="450" priority="18" operator="containsText" text="Baja">
      <formula>NOT(ISERROR(SEARCH("Baja",E50)))</formula>
    </cfRule>
    <cfRule type="containsText" dxfId="449" priority="19" operator="containsText" text="Muy Alta">
      <formula>NOT(ISERROR(SEARCH("Muy Alta",E50)))</formula>
    </cfRule>
    <cfRule type="containsText" dxfId="448" priority="20" operator="containsText" text="Alta">
      <formula>NOT(ISERROR(SEARCH("Alta",E50)))</formula>
    </cfRule>
    <cfRule type="containsText" dxfId="447" priority="22" operator="containsText" text="Media">
      <formula>NOT(ISERROR(SEARCH("Media",E50)))</formula>
    </cfRule>
    <cfRule type="containsText" dxfId="446" priority="23" operator="containsText" text="Media">
      <formula>NOT(ISERROR(SEARCH("Media",E50)))</formula>
    </cfRule>
    <cfRule type="containsText" dxfId="445" priority="26" operator="containsText" text="Muy Baja">
      <formula>NOT(ISERROR(SEARCH("Muy Baja",E50)))</formula>
    </cfRule>
    <cfRule type="containsText" dxfId="444" priority="27" operator="containsText" text="Muy Baja">
      <formula>NOT(ISERROR(SEARCH("Muy Baja",E50)))</formula>
    </cfRule>
    <cfRule type="containsText" dxfId="443" priority="21" operator="containsText" text="Media">
      <formula>NOT(ISERROR(SEARCH("Media",E50)))</formula>
    </cfRule>
  </conditionalFormatting>
  <conditionalFormatting sqref="F10">
    <cfRule type="containsText" dxfId="442" priority="749" operator="containsText" text="Media">
      <formula>NOT(ISERROR(SEARCH("Media",F10)))</formula>
    </cfRule>
    <cfRule type="containsText" dxfId="441" priority="748" operator="containsText" text="Alta">
      <formula>NOT(ISERROR(SEARCH("Alta",F10)))</formula>
    </cfRule>
    <cfRule type="containsText" dxfId="440" priority="746" operator="containsText" text="Muy Alta">
      <formula>NOT(ISERROR(SEARCH("Muy Alta",F10)))</formula>
    </cfRule>
    <cfRule type="containsText" dxfId="439" priority="745" operator="containsText" text="Baja">
      <formula>NOT(ISERROR(SEARCH("Baja",F10)))</formula>
    </cfRule>
    <cfRule type="containsText" dxfId="438" priority="744" operator="containsText" text="Muy Baja">
      <formula>NOT(ISERROR(SEARCH("Muy Baja",F10)))</formula>
    </cfRule>
    <cfRule type="containsText" dxfId="437" priority="762" operator="containsText" text="Muy baja">
      <formula>NOT(ISERROR(SEARCH("Muy baja",F10)))</formula>
    </cfRule>
    <cfRule type="containsText" dxfId="436" priority="761" operator="containsText" text="Baja">
      <formula>NOT(ISERROR(SEARCH("Baja",F10)))</formula>
    </cfRule>
    <cfRule type="containsText" dxfId="435" priority="760" operator="containsText" text="Media">
      <formula>NOT(ISERROR(SEARCH("Media",F10)))</formula>
    </cfRule>
    <cfRule type="containsText" dxfId="434" priority="759" operator="containsText" text="Alta">
      <formula>NOT(ISERROR(SEARCH("Alta",F10)))</formula>
    </cfRule>
    <cfRule type="containsText" dxfId="433" priority="758" operator="containsText" text="Muy bajo">
      <formula>NOT(ISERROR(SEARCH("Muy bajo",F10)))</formula>
    </cfRule>
    <cfRule type="containsText" dxfId="432" priority="757" operator="containsText" text="Muy Baja'Tabla probabilidad'!">
      <formula>NOT(ISERROR(SEARCH("Muy Baja'Tabla probabilidad'!",F10)))</formula>
    </cfRule>
    <cfRule type="containsText" dxfId="431" priority="756" operator="containsText" text="Muy Baja">
      <formula>NOT(ISERROR(SEARCH("Muy Baja",F10)))</formula>
    </cfRule>
    <cfRule type="containsText" dxfId="430" priority="755" operator="containsText" text="Muy Baja">
      <formula>NOT(ISERROR(SEARCH("Muy Baja",F10)))</formula>
    </cfRule>
    <cfRule type="cellIs" dxfId="429" priority="765" operator="between">
      <formula>1</formula>
      <formula>2</formula>
    </cfRule>
    <cfRule type="containsText" dxfId="428" priority="754" operator="containsText" text="Muy Baja">
      <formula>NOT(ISERROR(SEARCH("Muy Baja",F10)))</formula>
    </cfRule>
    <cfRule type="containsText" dxfId="427" priority="753" operator="containsText" text="Baja">
      <formula>NOT(ISERROR(SEARCH("Baja",F10)))</formula>
    </cfRule>
    <cfRule type="containsText" dxfId="426" priority="752" operator="containsText" text="Muy Baja">
      <formula>NOT(ISERROR(SEARCH("Muy Baja",F10)))</formula>
    </cfRule>
    <cfRule type="containsText" dxfId="425" priority="751" operator="containsText" text="Media">
      <formula>NOT(ISERROR(SEARCH("Media",F10)))</formula>
    </cfRule>
    <cfRule type="cellIs" dxfId="424" priority="766" operator="between">
      <formula>0</formula>
      <formula>2</formula>
    </cfRule>
    <cfRule type="containsText" dxfId="423" priority="750" operator="containsText" text="Media">
      <formula>NOT(ISERROR(SEARCH("Media",F10)))</formula>
    </cfRule>
  </conditionalFormatting>
  <conditionalFormatting sqref="F20">
    <cfRule type="containsText" dxfId="422" priority="418" operator="containsText" text="Muy Baja">
      <formula>NOT(ISERROR(SEARCH("Muy Baja",F20)))</formula>
    </cfRule>
    <cfRule type="containsText" dxfId="421" priority="417" operator="containsText" text="Muy Baja">
      <formula>NOT(ISERROR(SEARCH("Muy Baja",F20)))</formula>
    </cfRule>
    <cfRule type="containsText" dxfId="420" priority="416" operator="containsText" text="Baja">
      <formula>NOT(ISERROR(SEARCH("Baja",F20)))</formula>
    </cfRule>
    <cfRule type="containsText" dxfId="419" priority="415" operator="containsText" text="Muy Baja">
      <formula>NOT(ISERROR(SEARCH("Muy Baja",F20)))</formula>
    </cfRule>
    <cfRule type="containsText" dxfId="418" priority="414" operator="containsText" text="Media">
      <formula>NOT(ISERROR(SEARCH("Media",F20)))</formula>
    </cfRule>
    <cfRule type="cellIs" dxfId="417" priority="429" operator="between">
      <formula>0</formula>
      <formula>2</formula>
    </cfRule>
    <cfRule type="cellIs" dxfId="416" priority="428" operator="between">
      <formula>1</formula>
      <formula>2</formula>
    </cfRule>
    <cfRule type="containsText" dxfId="415" priority="425" operator="containsText" text="Muy baja">
      <formula>NOT(ISERROR(SEARCH("Muy baja",F20)))</formula>
    </cfRule>
    <cfRule type="containsText" dxfId="414" priority="424" operator="containsText" text="Baja">
      <formula>NOT(ISERROR(SEARCH("Baja",F20)))</formula>
    </cfRule>
    <cfRule type="containsText" dxfId="413" priority="423" operator="containsText" text="Media">
      <formula>NOT(ISERROR(SEARCH("Media",F20)))</formula>
    </cfRule>
    <cfRule type="containsText" dxfId="412" priority="422" operator="containsText" text="Alta">
      <formula>NOT(ISERROR(SEARCH("Alta",F20)))</formula>
    </cfRule>
    <cfRule type="containsText" dxfId="411" priority="421" operator="containsText" text="Muy bajo">
      <formula>NOT(ISERROR(SEARCH("Muy bajo",F20)))</formula>
    </cfRule>
    <cfRule type="containsText" dxfId="410" priority="420" operator="containsText" text="Muy Baja'Tabla probabilidad'!">
      <formula>NOT(ISERROR(SEARCH("Muy Baja'Tabla probabilidad'!",F20)))</formula>
    </cfRule>
    <cfRule type="containsText" dxfId="409" priority="419" operator="containsText" text="Muy Baja">
      <formula>NOT(ISERROR(SEARCH("Muy Baja",F20)))</formula>
    </cfRule>
    <cfRule type="containsText" dxfId="408" priority="413" operator="containsText" text="Media">
      <formula>NOT(ISERROR(SEARCH("Media",F20)))</formula>
    </cfRule>
    <cfRule type="containsText" dxfId="407" priority="412" operator="containsText" text="Media">
      <formula>NOT(ISERROR(SEARCH("Media",F20)))</formula>
    </cfRule>
    <cfRule type="containsText" dxfId="406" priority="411" operator="containsText" text="Alta">
      <formula>NOT(ISERROR(SEARCH("Alta",F20)))</formula>
    </cfRule>
    <cfRule type="containsText" dxfId="405" priority="410" operator="containsText" text="Muy Alta">
      <formula>NOT(ISERROR(SEARCH("Muy Alta",F20)))</formula>
    </cfRule>
    <cfRule type="containsText" dxfId="404" priority="409" operator="containsText" text="Baja">
      <formula>NOT(ISERROR(SEARCH("Baja",F20)))</formula>
    </cfRule>
    <cfRule type="containsText" dxfId="403" priority="408" operator="containsText" text="Muy Baja">
      <formula>NOT(ISERROR(SEARCH("Muy Baja",F20)))</formula>
    </cfRule>
  </conditionalFormatting>
  <conditionalFormatting sqref="F30">
    <cfRule type="containsText" dxfId="402" priority="171" operator="containsText" text="Muy Baja">
      <formula>NOT(ISERROR(SEARCH("Muy Baja",F30)))</formula>
    </cfRule>
    <cfRule type="containsText" dxfId="401" priority="168" operator="containsText" text="Baja">
      <formula>NOT(ISERROR(SEARCH("Baja",F30)))</formula>
    </cfRule>
    <cfRule type="containsText" dxfId="400" priority="172" operator="containsText" text="Muy Baja'Tabla probabilidad'!">
      <formula>NOT(ISERROR(SEARCH("Muy Baja'Tabla probabilidad'!",F30)))</formula>
    </cfRule>
    <cfRule type="containsText" dxfId="399" priority="173" operator="containsText" text="Muy bajo">
      <formula>NOT(ISERROR(SEARCH("Muy bajo",F30)))</formula>
    </cfRule>
    <cfRule type="containsText" dxfId="398" priority="167" operator="containsText" text="Muy Baja">
      <formula>NOT(ISERROR(SEARCH("Muy Baja",F30)))</formula>
    </cfRule>
    <cfRule type="containsText" dxfId="397" priority="174" operator="containsText" text="Alta">
      <formula>NOT(ISERROR(SEARCH("Alta",F30)))</formula>
    </cfRule>
    <cfRule type="containsText" dxfId="396" priority="175" operator="containsText" text="Media">
      <formula>NOT(ISERROR(SEARCH("Media",F30)))</formula>
    </cfRule>
    <cfRule type="containsText" dxfId="395" priority="176" operator="containsText" text="Baja">
      <formula>NOT(ISERROR(SEARCH("Baja",F30)))</formula>
    </cfRule>
    <cfRule type="containsText" dxfId="394" priority="177" operator="containsText" text="Muy baja">
      <formula>NOT(ISERROR(SEARCH("Muy baja",F30)))</formula>
    </cfRule>
    <cfRule type="cellIs" dxfId="393" priority="180" operator="between">
      <formula>1</formula>
      <formula>2</formula>
    </cfRule>
    <cfRule type="cellIs" dxfId="392" priority="181" operator="between">
      <formula>0</formula>
      <formula>2</formula>
    </cfRule>
  </conditionalFormatting>
  <conditionalFormatting sqref="F40">
    <cfRule type="containsText" dxfId="391" priority="149" operator="containsText" text="Muy Baja">
      <formula>NOT(ISERROR(SEARCH("Muy Baja",F40)))</formula>
    </cfRule>
    <cfRule type="containsText" dxfId="390" priority="145" operator="containsText" text="Muy Baja">
      <formula>NOT(ISERROR(SEARCH("Muy Baja",F40)))</formula>
    </cfRule>
    <cfRule type="containsText" dxfId="389" priority="146" operator="containsText" text="Baja">
      <formula>NOT(ISERROR(SEARCH("Baja",F40)))</formula>
    </cfRule>
    <cfRule type="containsText" dxfId="388" priority="155" operator="containsText" text="Muy baja">
      <formula>NOT(ISERROR(SEARCH("Muy baja",F40)))</formula>
    </cfRule>
    <cfRule type="containsText" dxfId="387" priority="150" operator="containsText" text="Muy Baja'Tabla probabilidad'!">
      <formula>NOT(ISERROR(SEARCH("Muy Baja'Tabla probabilidad'!",F40)))</formula>
    </cfRule>
    <cfRule type="containsText" dxfId="386" priority="151" operator="containsText" text="Muy bajo">
      <formula>NOT(ISERROR(SEARCH("Muy bajo",F40)))</formula>
    </cfRule>
    <cfRule type="containsText" dxfId="385" priority="152" operator="containsText" text="Alta">
      <formula>NOT(ISERROR(SEARCH("Alta",F40)))</formula>
    </cfRule>
    <cfRule type="containsText" dxfId="384" priority="154" operator="containsText" text="Baja">
      <formula>NOT(ISERROR(SEARCH("Baja",F40)))</formula>
    </cfRule>
    <cfRule type="cellIs" dxfId="383" priority="158" operator="between">
      <formula>1</formula>
      <formula>2</formula>
    </cfRule>
    <cfRule type="cellIs" dxfId="382" priority="159" operator="between">
      <formula>0</formula>
      <formula>2</formula>
    </cfRule>
    <cfRule type="containsText" dxfId="381" priority="153" operator="containsText" text="Media">
      <formula>NOT(ISERROR(SEARCH("Media",F40)))</formula>
    </cfRule>
  </conditionalFormatting>
  <conditionalFormatting sqref="F50">
    <cfRule type="containsText" dxfId="380" priority="25" operator="containsText" text="Baja">
      <formula>NOT(ISERROR(SEARCH("Baja",F50)))</formula>
    </cfRule>
    <cfRule type="containsText" dxfId="379" priority="24" operator="containsText" text="Muy Baja">
      <formula>NOT(ISERROR(SEARCH("Muy Baja",F50)))</formula>
    </cfRule>
    <cfRule type="containsText" dxfId="378" priority="28" operator="containsText" text="Muy Baja">
      <formula>NOT(ISERROR(SEARCH("Muy Baja",F50)))</formula>
    </cfRule>
    <cfRule type="cellIs" dxfId="377" priority="38" operator="between">
      <formula>0</formula>
      <formula>2</formula>
    </cfRule>
    <cfRule type="containsText" dxfId="376" priority="34" operator="containsText" text="Muy baja">
      <formula>NOT(ISERROR(SEARCH("Muy baja",F50)))</formula>
    </cfRule>
    <cfRule type="cellIs" dxfId="375" priority="37" operator="between">
      <formula>1</formula>
      <formula>2</formula>
    </cfRule>
    <cfRule type="containsText" dxfId="374" priority="33" operator="containsText" text="Baja">
      <formula>NOT(ISERROR(SEARCH("Baja",F50)))</formula>
    </cfRule>
    <cfRule type="containsText" dxfId="373" priority="32" operator="containsText" text="Media">
      <formula>NOT(ISERROR(SEARCH("Media",F50)))</formula>
    </cfRule>
    <cfRule type="containsText" dxfId="372" priority="31" operator="containsText" text="Alta">
      <formula>NOT(ISERROR(SEARCH("Alta",F50)))</formula>
    </cfRule>
    <cfRule type="containsText" dxfId="371" priority="30" operator="containsText" text="Muy bajo">
      <formula>NOT(ISERROR(SEARCH("Muy bajo",F50)))</formula>
    </cfRule>
    <cfRule type="containsText" dxfId="370" priority="29" operator="containsText" text="Muy Baja'Tabla probabilidad'!">
      <formula>NOT(ISERROR(SEARCH("Muy Baja'Tabla probabilidad'!",F50)))</formula>
    </cfRule>
  </conditionalFormatting>
  <conditionalFormatting sqref="G10">
    <cfRule type="containsText" dxfId="369" priority="739" operator="containsText" text="Mayor">
      <formula>NOT(ISERROR(SEARCH("Mayor",G10)))</formula>
    </cfRule>
    <cfRule type="containsText" dxfId="368" priority="743" operator="containsText" text="Leve">
      <formula>NOT(ISERROR(SEARCH("Leve",G10)))</formula>
    </cfRule>
    <cfRule type="containsText" dxfId="367" priority="740" operator="containsText" text="Alta">
      <formula>NOT(ISERROR(SEARCH("Alta",G10)))</formula>
    </cfRule>
    <cfRule type="containsText" dxfId="366" priority="742" operator="containsText" text="Menor">
      <formula>NOT(ISERROR(SEARCH("Menor",G10)))</formula>
    </cfRule>
    <cfRule type="containsText" dxfId="365" priority="741" operator="containsText" text="Moderado">
      <formula>NOT(ISERROR(SEARCH("Moderado",G10)))</formula>
    </cfRule>
    <cfRule type="containsText" dxfId="364" priority="738" operator="containsText" text="Catastrófico">
      <formula>NOT(ISERROR(SEARCH("Catastrófico",G10)))</formula>
    </cfRule>
  </conditionalFormatting>
  <conditionalFormatting sqref="G20">
    <cfRule type="containsText" dxfId="363" priority="407" operator="containsText" text="Leve">
      <formula>NOT(ISERROR(SEARCH("Leve",G20)))</formula>
    </cfRule>
    <cfRule type="containsText" dxfId="362" priority="406" operator="containsText" text="Menor">
      <formula>NOT(ISERROR(SEARCH("Menor",G20)))</formula>
    </cfRule>
    <cfRule type="containsText" dxfId="361" priority="405" operator="containsText" text="Moderado">
      <formula>NOT(ISERROR(SEARCH("Moderado",G20)))</formula>
    </cfRule>
    <cfRule type="containsText" dxfId="360" priority="404" operator="containsText" text="Alta">
      <formula>NOT(ISERROR(SEARCH("Alta",G20)))</formula>
    </cfRule>
    <cfRule type="containsText" dxfId="359" priority="403" operator="containsText" text="Mayor">
      <formula>NOT(ISERROR(SEARCH("Mayor",G20)))</formula>
    </cfRule>
    <cfRule type="containsText" dxfId="358" priority="402" operator="containsText" text="Catastrófico">
      <formula>NOT(ISERROR(SEARCH("Catastrófico",G20)))</formula>
    </cfRule>
  </conditionalFormatting>
  <conditionalFormatting sqref="G30">
    <cfRule type="containsText" dxfId="357" priority="2" operator="containsText" text="Mayor">
      <formula>NOT(ISERROR(SEARCH("Mayor",G30)))</formula>
    </cfRule>
    <cfRule type="containsText" dxfId="356" priority="3" operator="containsText" text="Alta">
      <formula>NOT(ISERROR(SEARCH("Alta",G30)))</formula>
    </cfRule>
    <cfRule type="containsText" dxfId="355" priority="4" operator="containsText" text="Moderado">
      <formula>NOT(ISERROR(SEARCH("Moderado",G30)))</formula>
    </cfRule>
    <cfRule type="containsText" dxfId="354" priority="5" operator="containsText" text="Menor">
      <formula>NOT(ISERROR(SEARCH("Menor",G30)))</formula>
    </cfRule>
    <cfRule type="containsText" dxfId="353" priority="6" operator="containsText" text="Leve">
      <formula>NOT(ISERROR(SEARCH("Leve",G30)))</formula>
    </cfRule>
    <cfRule type="containsText" dxfId="352" priority="1" operator="containsText" text="Catastrófico">
      <formula>NOT(ISERROR(SEARCH("Catastrófico",G30)))</formula>
    </cfRule>
  </conditionalFormatting>
  <conditionalFormatting sqref="G40">
    <cfRule type="containsText" dxfId="351" priority="101" operator="containsText" text="Extremo">
      <formula>NOT(ISERROR(SEARCH("Extremo",G40)))</formula>
    </cfRule>
    <cfRule type="containsText" dxfId="350" priority="104" operator="containsText" text="Moderado">
      <formula>NOT(ISERROR(SEARCH("Moderado",G40)))</formula>
    </cfRule>
    <cfRule type="containsText" dxfId="349" priority="103" operator="containsText" text="Bajo">
      <formula>NOT(ISERROR(SEARCH("Bajo",G40)))</formula>
    </cfRule>
    <cfRule type="containsText" dxfId="348" priority="102" operator="containsText" text="Alto">
      <formula>NOT(ISERROR(SEARCH("Alto",G40)))</formula>
    </cfRule>
  </conditionalFormatting>
  <conditionalFormatting sqref="G50">
    <cfRule type="containsText" dxfId="347" priority="13" operator="containsText" text="Alto">
      <formula>NOT(ISERROR(SEARCH("Alto",G50)))</formula>
    </cfRule>
    <cfRule type="containsText" dxfId="346" priority="12" operator="containsText" text="Extremo">
      <formula>NOT(ISERROR(SEARCH("Extremo",G50)))</formula>
    </cfRule>
    <cfRule type="containsText" dxfId="345" priority="14" operator="containsText" text="Bajo">
      <formula>NOT(ISERROR(SEARCH("Bajo",G50)))</formula>
    </cfRule>
    <cfRule type="containsText" dxfId="344" priority="15" operator="containsText" text="Moderado">
      <formula>NOT(ISERROR(SEARCH("Moderado",G50)))</formula>
    </cfRule>
  </conditionalFormatting>
  <conditionalFormatting sqref="G40:H40">
    <cfRule type="containsText" dxfId="343" priority="105" operator="containsText" text="Extremo">
      <formula>NOT(ISERROR(SEARCH("Extremo",G40)))</formula>
    </cfRule>
  </conditionalFormatting>
  <conditionalFormatting sqref="G50:H50">
    <cfRule type="containsText" dxfId="342" priority="16" operator="containsText" text="Extremo">
      <formula>NOT(ISERROR(SEARCH("Extremo",G50)))</formula>
    </cfRule>
  </conditionalFormatting>
  <conditionalFormatting sqref="H30">
    <cfRule type="containsText" dxfId="341" priority="264" operator="containsText" text="Extremo">
      <formula>NOT(ISERROR(SEARCH("Extremo",H30)))</formula>
    </cfRule>
    <cfRule type="containsText" dxfId="340" priority="263" operator="containsText" text="Moderado">
      <formula>NOT(ISERROR(SEARCH("Moderado",H30)))</formula>
    </cfRule>
    <cfRule type="containsText" dxfId="339" priority="262" operator="containsText" text="Bajo">
      <formula>NOT(ISERROR(SEARCH("Bajo",H30)))</formula>
    </cfRule>
    <cfRule type="containsText" dxfId="338" priority="261" operator="containsText" text="Alto">
      <formula>NOT(ISERROR(SEARCH("Alto",H30)))</formula>
    </cfRule>
    <cfRule type="containsText" dxfId="337" priority="260" operator="containsText" text="Extremo">
      <formula>NOT(ISERROR(SEARCH("Extremo",H30)))</formula>
    </cfRule>
  </conditionalFormatting>
  <conditionalFormatting sqref="H40">
    <cfRule type="containsText" dxfId="336" priority="259" operator="containsText" text="Extremo">
      <formula>NOT(ISERROR(SEARCH("Extremo",H40)))</formula>
    </cfRule>
    <cfRule type="containsText" dxfId="335" priority="258" operator="containsText" text="Moderado">
      <formula>NOT(ISERROR(SEARCH("Moderado",H40)))</formula>
    </cfRule>
    <cfRule type="containsText" dxfId="334" priority="257" operator="containsText" text="Bajo">
      <formula>NOT(ISERROR(SEARCH("Bajo",H40)))</formula>
    </cfRule>
    <cfRule type="containsText" dxfId="333" priority="256" operator="containsText" text="Alto">
      <formula>NOT(ISERROR(SEARCH("Alto",H40)))</formula>
    </cfRule>
  </conditionalFormatting>
  <conditionalFormatting sqref="H50">
    <cfRule type="containsText" dxfId="332" priority="60" operator="containsText" text="Alto">
      <formula>NOT(ISERROR(SEARCH("Alto",H50)))</formula>
    </cfRule>
    <cfRule type="containsText" dxfId="331" priority="61" operator="containsText" text="Bajo">
      <formula>NOT(ISERROR(SEARCH("Bajo",H50)))</formula>
    </cfRule>
    <cfRule type="containsText" dxfId="330" priority="62" operator="containsText" text="Moderado">
      <formula>NOT(ISERROR(SEARCH("Moderado",H50)))</formula>
    </cfRule>
    <cfRule type="containsText" dxfId="329" priority="63" operator="containsText" text="Extremo">
      <formula>NOT(ISERROR(SEARCH("Extremo",H50)))</formula>
    </cfRule>
  </conditionalFormatting>
  <conditionalFormatting sqref="H10:I10">
    <cfRule type="containsText" dxfId="328" priority="737" operator="containsText" text="Extremo">
      <formula>NOT(ISERROR(SEARCH("Extremo",H10)))</formula>
    </cfRule>
    <cfRule type="containsText" dxfId="327" priority="736" operator="containsText" text="Moderado">
      <formula>NOT(ISERROR(SEARCH("Moderado",H10)))</formula>
    </cfRule>
    <cfRule type="containsText" dxfId="326" priority="734" operator="containsText" text="Alto">
      <formula>NOT(ISERROR(SEARCH("Alto",H10)))</formula>
    </cfRule>
    <cfRule type="containsText" dxfId="325" priority="733" operator="containsText" text="Extremo">
      <formula>NOT(ISERROR(SEARCH("Extremo",H10)))</formula>
    </cfRule>
    <cfRule type="containsText" dxfId="324" priority="735" operator="containsText" text="Bajo">
      <formula>NOT(ISERROR(SEARCH("Bajo",H10)))</formula>
    </cfRule>
  </conditionalFormatting>
  <conditionalFormatting sqref="H20:I20">
    <cfRule type="containsText" dxfId="323" priority="397" operator="containsText" text="Extremo">
      <formula>NOT(ISERROR(SEARCH("Extremo",H20)))</formula>
    </cfRule>
    <cfRule type="containsText" dxfId="322" priority="401" operator="containsText" text="Extremo">
      <formula>NOT(ISERROR(SEARCH("Extremo",H20)))</formula>
    </cfRule>
    <cfRule type="containsText" dxfId="321" priority="399" operator="containsText" text="Bajo">
      <formula>NOT(ISERROR(SEARCH("Bajo",H20)))</formula>
    </cfRule>
    <cfRule type="containsText" dxfId="320" priority="398" operator="containsText" text="Alto">
      <formula>NOT(ISERROR(SEARCH("Alto",H20)))</formula>
    </cfRule>
    <cfRule type="containsText" dxfId="319" priority="400" operator="containsText" text="Moderado">
      <formula>NOT(ISERROR(SEARCH("Moderado",H20)))</formula>
    </cfRule>
  </conditionalFormatting>
  <conditionalFormatting sqref="I50:I59">
    <cfRule type="containsText" dxfId="318" priority="65" operator="containsText" text="Muy Alta">
      <formula>NOT(ISERROR(SEARCH("Muy Alta",I50)))</formula>
    </cfRule>
    <cfRule type="containsText" dxfId="317" priority="66" operator="containsText" text="Alta">
      <formula>NOT(ISERROR(SEARCH("Alta",I50)))</formula>
    </cfRule>
    <cfRule type="containsText" dxfId="316" priority="68" operator="containsText" text="Baja">
      <formula>NOT(ISERROR(SEARCH("Baja",I50)))</formula>
    </cfRule>
    <cfRule type="containsText" dxfId="315" priority="69" operator="containsText" text="Muy Baja">
      <formula>NOT(ISERROR(SEARCH("Muy Baja",I50)))</formula>
    </cfRule>
    <cfRule type="containsText" dxfId="314" priority="67" operator="containsText" text="Media">
      <formula>NOT(ISERROR(SEARCH("Media",I50)))</formula>
    </cfRule>
  </conditionalFormatting>
  <conditionalFormatting sqref="I30:J39">
    <cfRule type="containsText" dxfId="313" priority="209" operator="containsText" text="Baja">
      <formula>NOT(ISERROR(SEARCH("Baja",I30)))</formula>
    </cfRule>
    <cfRule type="containsText" dxfId="312" priority="206" operator="containsText" text="Muy Alta">
      <formula>NOT(ISERROR(SEARCH("Muy Alta",I30)))</formula>
    </cfRule>
    <cfRule type="containsText" dxfId="311" priority="208" operator="containsText" text="Media">
      <formula>NOT(ISERROR(SEARCH("Media",I30)))</formula>
    </cfRule>
    <cfRule type="containsText" dxfId="310" priority="210" operator="containsText" text="Muy Baja">
      <formula>NOT(ISERROR(SEARCH("Muy Baja",I30)))</formula>
    </cfRule>
    <cfRule type="containsText" dxfId="309" priority="207" operator="containsText" text="Alta">
      <formula>NOT(ISERROR(SEARCH("Alta",I30)))</formula>
    </cfRule>
  </conditionalFormatting>
  <conditionalFormatting sqref="I30:J49">
    <cfRule type="containsText" dxfId="308" priority="204" operator="containsText" text="Muy Baja">
      <formula>NOT(ISERROR(SEARCH("Muy Baja",I30)))</formula>
    </cfRule>
  </conditionalFormatting>
  <conditionalFormatting sqref="I40:J49">
    <cfRule type="containsText" dxfId="307" priority="200" operator="containsText" text="Muy Alta">
      <formula>NOT(ISERROR(SEARCH("Muy Alta",I40)))</formula>
    </cfRule>
    <cfRule type="containsText" dxfId="306" priority="201" operator="containsText" text="Alta">
      <formula>NOT(ISERROR(SEARCH("Alta",I40)))</formula>
    </cfRule>
    <cfRule type="containsText" dxfId="305" priority="202" operator="containsText" text="Media">
      <formula>NOT(ISERROR(SEARCH("Media",I40)))</formula>
    </cfRule>
    <cfRule type="containsText" dxfId="304" priority="203" operator="containsText" text="Baja">
      <formula>NOT(ISERROR(SEARCH("Baja",I40)))</formula>
    </cfRule>
  </conditionalFormatting>
  <conditionalFormatting sqref="I40:J59">
    <cfRule type="containsText" dxfId="303" priority="44" operator="containsText" text="Muy Baja">
      <formula>NOT(ISERROR(SEARCH("Muy Baja",I40)))</formula>
    </cfRule>
  </conditionalFormatting>
  <conditionalFormatting sqref="J10:J19">
    <cfRule type="containsText" dxfId="302" priority="703" operator="containsText" text="Alta">
      <formula>NOT(ISERROR(SEARCH("Alta",J10)))</formula>
    </cfRule>
    <cfRule type="containsText" dxfId="301" priority="702" operator="containsText" text="Muy Alta">
      <formula>NOT(ISERROR(SEARCH("Muy Alta",J10)))</formula>
    </cfRule>
    <cfRule type="containsText" dxfId="300" priority="704" operator="containsText" text="Media">
      <formula>NOT(ISERROR(SEARCH("Media",J10)))</formula>
    </cfRule>
    <cfRule type="containsText" dxfId="299" priority="705" operator="containsText" text="Baja">
      <formula>NOT(ISERROR(SEARCH("Baja",J10)))</formula>
    </cfRule>
    <cfRule type="containsText" dxfId="298" priority="706" operator="containsText" text="Muy Baja">
      <formula>NOT(ISERROR(SEARCH("Muy Baja",J10)))</formula>
    </cfRule>
  </conditionalFormatting>
  <conditionalFormatting sqref="J10:J29">
    <cfRule type="containsText" dxfId="297" priority="187" operator="containsText" text="Muy Baja">
      <formula>NOT(ISERROR(SEARCH("Muy Baja",J10)))</formula>
    </cfRule>
  </conditionalFormatting>
  <conditionalFormatting sqref="J20:J29">
    <cfRule type="containsText" dxfId="296" priority="183" operator="containsText" text="Muy Alta">
      <formula>NOT(ISERROR(SEARCH("Muy Alta",J20)))</formula>
    </cfRule>
    <cfRule type="containsText" dxfId="295" priority="184" operator="containsText" text="Alta">
      <formula>NOT(ISERROR(SEARCH("Alta",J20)))</formula>
    </cfRule>
    <cfRule type="containsText" dxfId="294" priority="186" operator="containsText" text="Baja">
      <formula>NOT(ISERROR(SEARCH("Baja",J20)))</formula>
    </cfRule>
    <cfRule type="containsText" dxfId="293" priority="185" operator="containsText" text="Media">
      <formula>NOT(ISERROR(SEARCH("Media",J20)))</formula>
    </cfRule>
    <cfRule type="containsText" dxfId="292" priority="182" operator="containsText" text="Muy Baja">
      <formula>NOT(ISERROR(SEARCH("Muy Baja",J20)))</formula>
    </cfRule>
  </conditionalFormatting>
  <conditionalFormatting sqref="J50:J59">
    <cfRule type="containsText" dxfId="291" priority="40" operator="containsText" text="Muy Alta">
      <formula>NOT(ISERROR(SEARCH("Muy Alta",J50)))</formula>
    </cfRule>
    <cfRule type="containsText" dxfId="290" priority="41" operator="containsText" text="Alta">
      <formula>NOT(ISERROR(SEARCH("Alta",J50)))</formula>
    </cfRule>
    <cfRule type="containsText" dxfId="289" priority="43" operator="containsText" text="Baja">
      <formula>NOT(ISERROR(SEARCH("Baja",J50)))</formula>
    </cfRule>
    <cfRule type="containsText" dxfId="288" priority="42" operator="containsText" text="Media">
      <formula>NOT(ISERROR(SEARCH("Media",J50)))</formula>
    </cfRule>
    <cfRule type="containsText" dxfId="287" priority="39" operator="containsText" text="Muy Baja">
      <formula>NOT(ISERROR(SEARCH("Muy Baja",J50)))</formula>
    </cfRule>
  </conditionalFormatting>
  <conditionalFormatting sqref="K10:K59">
    <cfRule type="containsText" dxfId="286" priority="9" operator="containsText" text="Menor">
      <formula>NOT(ISERROR(SEARCH("Menor",K10)))</formula>
    </cfRule>
    <cfRule type="containsText" dxfId="285" priority="8" operator="containsText" text="Moderado">
      <formula>NOT(ISERROR(SEARCH("Moderado",K10)))</formula>
    </cfRule>
    <cfRule type="containsText" dxfId="284" priority="10" operator="containsText" text="Leve">
      <formula>NOT(ISERROR(SEARCH("Leve",K10)))</formula>
    </cfRule>
    <cfRule type="containsText" dxfId="283" priority="11" operator="containsText" text="Mayor">
      <formula>NOT(ISERROR(SEARCH("Mayor",K10)))</formula>
    </cfRule>
    <cfRule type="containsText" dxfId="282" priority="7" operator="containsText" text="Catastrófico">
      <formula>NOT(ISERROR(SEARCH("Catastrófico",K10)))</formula>
    </cfRule>
  </conditionalFormatting>
  <conditionalFormatting sqref="L30">
    <cfRule type="containsText" dxfId="281" priority="338" operator="containsText" text="Menor">
      <formula>NOT(ISERROR(SEARCH("Menor",L30)))</formula>
    </cfRule>
    <cfRule type="containsText" dxfId="280" priority="339" operator="containsText" text="Bajo">
      <formula>NOT(ISERROR(SEARCH("Bajo",L30)))</formula>
    </cfRule>
    <cfRule type="containsText" dxfId="279" priority="340" operator="containsText" text="Moderado">
      <formula>NOT(ISERROR(SEARCH("Moderado",L30)))</formula>
    </cfRule>
    <cfRule type="containsText" dxfId="278" priority="341" operator="containsText" text="Extremo">
      <formula>NOT(ISERROR(SEARCH("Extremo",L30)))</formula>
    </cfRule>
    <cfRule type="containsText" dxfId="277" priority="343" operator="containsText" text="Alto">
      <formula>NOT(ISERROR(SEARCH("Alto",L30)))</formula>
    </cfRule>
    <cfRule type="containsText" dxfId="276" priority="337" operator="containsText" text="Moderado">
      <formula>NOT(ISERROR(SEARCH("Moderado",L30)))</formula>
    </cfRule>
    <cfRule type="containsText" dxfId="275" priority="342" operator="containsText" text="Baja">
      <formula>NOT(ISERROR(SEARCH("Baja",L30)))</formula>
    </cfRule>
  </conditionalFormatting>
  <conditionalFormatting sqref="L40">
    <cfRule type="containsText" dxfId="274" priority="286" operator="containsText" text="Bajo">
      <formula>NOT(ISERROR(SEARCH("Bajo",L40)))</formula>
    </cfRule>
    <cfRule type="containsText" dxfId="273" priority="290" operator="containsText" text="Alto">
      <formula>NOT(ISERROR(SEARCH("Alto",L40)))</formula>
    </cfRule>
    <cfRule type="containsText" dxfId="272" priority="289" operator="containsText" text="Baja">
      <formula>NOT(ISERROR(SEARCH("Baja",L40)))</formula>
    </cfRule>
    <cfRule type="containsText" dxfId="271" priority="287" operator="containsText" text="Moderado">
      <formula>NOT(ISERROR(SEARCH("Moderado",L40)))</formula>
    </cfRule>
    <cfRule type="containsText" dxfId="270" priority="285" operator="containsText" text="Menor">
      <formula>NOT(ISERROR(SEARCH("Menor",L40)))</formula>
    </cfRule>
    <cfRule type="containsText" dxfId="269" priority="284" operator="containsText" text="Moderado">
      <formula>NOT(ISERROR(SEARCH("Moderado",L40)))</formula>
    </cfRule>
    <cfRule type="containsText" dxfId="268" priority="288" operator="containsText" text="Extremo">
      <formula>NOT(ISERROR(SEARCH("Extremo",L40)))</formula>
    </cfRule>
  </conditionalFormatting>
  <conditionalFormatting sqref="L50">
    <cfRule type="containsText" dxfId="267" priority="75" operator="containsText" text="Moderado">
      <formula>NOT(ISERROR(SEARCH("Moderado",L50)))</formula>
    </cfRule>
    <cfRule type="containsText" dxfId="266" priority="78" operator="containsText" text="Alto">
      <formula>NOT(ISERROR(SEARCH("Alto",L50)))</formula>
    </cfRule>
    <cfRule type="containsText" dxfId="265" priority="76" operator="containsText" text="Extremo">
      <formula>NOT(ISERROR(SEARCH("Extremo",L50)))</formula>
    </cfRule>
    <cfRule type="containsText" dxfId="264" priority="72" operator="containsText" text="Moderado">
      <formula>NOT(ISERROR(SEARCH("Moderado",L50)))</formula>
    </cfRule>
    <cfRule type="containsText" dxfId="263" priority="73" operator="containsText" text="Menor">
      <formula>NOT(ISERROR(SEARCH("Menor",L50)))</formula>
    </cfRule>
    <cfRule type="containsText" dxfId="262" priority="74" operator="containsText" text="Bajo">
      <formula>NOT(ISERROR(SEARCH("Bajo",L50)))</formula>
    </cfRule>
    <cfRule type="containsText" dxfId="261" priority="77" operator="containsText" text="Baja">
      <formula>NOT(ISERROR(SEARCH("Baja",L50)))</formula>
    </cfRule>
  </conditionalFormatting>
  <conditionalFormatting sqref="L30:M30">
    <cfRule type="containsText" dxfId="260" priority="247" operator="containsText" text="Extremo">
      <formula>NOT(ISERROR(SEARCH("Extremo",L30)))</formula>
    </cfRule>
    <cfRule type="containsText" dxfId="259" priority="249" operator="containsText" text="Alto">
      <formula>NOT(ISERROR(SEARCH("Alto",L30)))</formula>
    </cfRule>
  </conditionalFormatting>
  <conditionalFormatting sqref="L40:M40">
    <cfRule type="containsText" dxfId="258" priority="240" operator="containsText" text="Alto">
      <formula>NOT(ISERROR(SEARCH("Alto",L40)))</formula>
    </cfRule>
    <cfRule type="containsText" dxfId="257" priority="238" operator="containsText" text="Extremo">
      <formula>NOT(ISERROR(SEARCH("Extremo",L40)))</formula>
    </cfRule>
  </conditionalFormatting>
  <conditionalFormatting sqref="L50:M50">
    <cfRule type="containsText" dxfId="256" priority="58" operator="containsText" text="Alto">
      <formula>NOT(ISERROR(SEARCH("Alto",L50)))</formula>
    </cfRule>
    <cfRule type="containsText" dxfId="255" priority="56" operator="containsText" text="Extremo">
      <formula>NOT(ISERROR(SEARCH("Extremo",L50)))</formula>
    </cfRule>
  </conditionalFormatting>
  <conditionalFormatting sqref="M10">
    <cfRule type="containsText" dxfId="254" priority="714" operator="containsText" text="Baja">
      <formula>NOT(ISERROR(SEARCH("Baja",M10)))</formula>
    </cfRule>
    <cfRule type="containsText" dxfId="253" priority="707" operator="containsText" text="Extremo">
      <formula>NOT(ISERROR(SEARCH("Extremo",M10)))</formula>
    </cfRule>
    <cfRule type="containsText" dxfId="252" priority="710" operator="containsText" text="Menor">
      <formula>NOT(ISERROR(SEARCH("Menor",M10)))</formula>
    </cfRule>
    <cfRule type="containsText" dxfId="251" priority="711" operator="containsText" text="Bajo">
      <formula>NOT(ISERROR(SEARCH("Bajo",M10)))</formula>
    </cfRule>
    <cfRule type="containsText" dxfId="250" priority="712" operator="containsText" text="Moderado">
      <formula>NOT(ISERROR(SEARCH("Moderado",M10)))</formula>
    </cfRule>
    <cfRule type="containsText" dxfId="249" priority="713" operator="containsText" text="Extremo">
      <formula>NOT(ISERROR(SEARCH("Extremo",M10)))</formula>
    </cfRule>
    <cfRule type="containsText" dxfId="248" priority="715" operator="containsText" text="Alto">
      <formula>NOT(ISERROR(SEARCH("Alto",M10)))</formula>
    </cfRule>
    <cfRule type="containsText" dxfId="247" priority="709" operator="containsText" text="Moderado">
      <formula>NOT(ISERROR(SEARCH("Moderado",M10)))</formula>
    </cfRule>
    <cfRule type="containsText" dxfId="246" priority="708" operator="containsText" text="Alto">
      <formula>NOT(ISERROR(SEARCH("Alto",M10)))</formula>
    </cfRule>
  </conditionalFormatting>
  <conditionalFormatting sqref="M20">
    <cfRule type="containsText" dxfId="245" priority="391" operator="containsText" text="Menor">
      <formula>NOT(ISERROR(SEARCH("Menor",M20)))</formula>
    </cfRule>
    <cfRule type="containsText" dxfId="244" priority="392" operator="containsText" text="Bajo">
      <formula>NOT(ISERROR(SEARCH("Bajo",M20)))</formula>
    </cfRule>
    <cfRule type="containsText" dxfId="243" priority="393" operator="containsText" text="Moderado">
      <formula>NOT(ISERROR(SEARCH("Moderado",M20)))</formula>
    </cfRule>
    <cfRule type="containsText" dxfId="242" priority="394" operator="containsText" text="Extremo">
      <formula>NOT(ISERROR(SEARCH("Extremo",M20)))</formula>
    </cfRule>
    <cfRule type="containsText" dxfId="241" priority="395" operator="containsText" text="Baja">
      <formula>NOT(ISERROR(SEARCH("Baja",M20)))</formula>
    </cfRule>
    <cfRule type="containsText" dxfId="240" priority="396" operator="containsText" text="Alto">
      <formula>NOT(ISERROR(SEARCH("Alto",M20)))</formula>
    </cfRule>
    <cfRule type="containsText" dxfId="239" priority="390" operator="containsText" text="Moderado">
      <formula>NOT(ISERROR(SEARCH("Moderado",M20)))</formula>
    </cfRule>
    <cfRule type="containsText" dxfId="238" priority="388" operator="containsText" text="Extremo">
      <formula>NOT(ISERROR(SEARCH("Extremo",M20)))</formula>
    </cfRule>
    <cfRule type="containsText" dxfId="237" priority="389" operator="containsText" text="Alto">
      <formula>NOT(ISERROR(SEARCH("Alto",M20)))</formula>
    </cfRule>
  </conditionalFormatting>
  <conditionalFormatting sqref="M30">
    <cfRule type="containsText" dxfId="236" priority="242" operator="containsText" text="Alto">
      <formula>NOT(ISERROR(SEARCH("Alto",M30)))</formula>
    </cfRule>
    <cfRule type="containsText" dxfId="235" priority="241" operator="containsText" text="Extremo">
      <formula>NOT(ISERROR(SEARCH("Extremo",M30)))</formula>
    </cfRule>
    <cfRule type="containsText" dxfId="234" priority="248" operator="containsText" text="Baja">
      <formula>NOT(ISERROR(SEARCH("Baja",M30)))</formula>
    </cfRule>
    <cfRule type="containsText" dxfId="233" priority="246" operator="containsText" text="Moderado">
      <formula>NOT(ISERROR(SEARCH("Moderado",M30)))</formula>
    </cfRule>
    <cfRule type="containsText" dxfId="232" priority="245" operator="containsText" text="Bajo">
      <formula>NOT(ISERROR(SEARCH("Bajo",M30)))</formula>
    </cfRule>
    <cfRule type="containsText" dxfId="231" priority="244" operator="containsText" text="Menor">
      <formula>NOT(ISERROR(SEARCH("Menor",M30)))</formula>
    </cfRule>
    <cfRule type="containsText" dxfId="230" priority="243" operator="containsText" text="Moderado">
      <formula>NOT(ISERROR(SEARCH("Moderado",M30)))</formula>
    </cfRule>
  </conditionalFormatting>
  <conditionalFormatting sqref="M40">
    <cfRule type="containsText" dxfId="229" priority="236" operator="containsText" text="Bajo">
      <formula>NOT(ISERROR(SEARCH("Bajo",M40)))</formula>
    </cfRule>
    <cfRule type="containsText" dxfId="228" priority="237" operator="containsText" text="Moderado">
      <formula>NOT(ISERROR(SEARCH("Moderado",M40)))</formula>
    </cfRule>
    <cfRule type="containsText" dxfId="227" priority="235" operator="containsText" text="Menor">
      <formula>NOT(ISERROR(SEARCH("Menor",M40)))</formula>
    </cfRule>
    <cfRule type="containsText" dxfId="226" priority="232" operator="containsText" text="Extremo">
      <formula>NOT(ISERROR(SEARCH("Extremo",M40)))</formula>
    </cfRule>
    <cfRule type="containsText" dxfId="225" priority="233" operator="containsText" text="Alto">
      <formula>NOT(ISERROR(SEARCH("Alto",M40)))</formula>
    </cfRule>
    <cfRule type="containsText" dxfId="224" priority="234" operator="containsText" text="Moderado">
      <formula>NOT(ISERROR(SEARCH("Moderado",M40)))</formula>
    </cfRule>
    <cfRule type="containsText" dxfId="223" priority="239" operator="containsText" text="Baja">
      <formula>NOT(ISERROR(SEARCH("Baja",M40)))</formula>
    </cfRule>
  </conditionalFormatting>
  <conditionalFormatting sqref="M50">
    <cfRule type="containsText" dxfId="222" priority="50" operator="containsText" text="Extremo">
      <formula>NOT(ISERROR(SEARCH("Extremo",M50)))</formula>
    </cfRule>
    <cfRule type="containsText" dxfId="221" priority="57" operator="containsText" text="Baja">
      <formula>NOT(ISERROR(SEARCH("Baja",M50)))</formula>
    </cfRule>
    <cfRule type="containsText" dxfId="220" priority="55" operator="containsText" text="Moderado">
      <formula>NOT(ISERROR(SEARCH("Moderado",M50)))</formula>
    </cfRule>
    <cfRule type="containsText" dxfId="219" priority="54" operator="containsText" text="Bajo">
      <formula>NOT(ISERROR(SEARCH("Bajo",M50)))</formula>
    </cfRule>
    <cfRule type="containsText" dxfId="218" priority="53" operator="containsText" text="Menor">
      <formula>NOT(ISERROR(SEARCH("Menor",M50)))</formula>
    </cfRule>
    <cfRule type="containsText" dxfId="217" priority="52" operator="containsText" text="Moderado">
      <formula>NOT(ISERROR(SEARCH("Moderado",M50)))</formula>
    </cfRule>
    <cfRule type="containsText" dxfId="216" priority="51" operator="containsText" text="Alto">
      <formula>NOT(ISERROR(SEARCH("Alto",M50)))</formula>
    </cfRule>
  </conditionalFormatting>
  <dataValidations count="1">
    <dataValidation type="list" allowBlank="1" showInputMessage="1" showErrorMessage="1" sqref="C30:C59 D10:D2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4" operator="containsText" id="{D28B3378-1A7A-400D-88C2-ADA03EFDD8A6}">
            <xm:f>NOT(ISERROR(SEARCH('8- Politicas de admiistracion '!$B$5,E30)))</xm:f>
            <xm:f>'8- Politicas de admiistracion '!$B$5</xm:f>
            <x14:dxf>
              <font>
                <color rgb="FF9C0006"/>
              </font>
              <fill>
                <patternFill>
                  <bgColor rgb="FFFFC7CE"/>
                </patternFill>
              </fill>
            </x14:dxf>
          </x14:cfRule>
          <x14:cfRule type="containsText" priority="373" operator="containsText" id="{B6ABC7E1-5306-4C3D-8D7F-4E709CC28A0C}">
            <xm:f>NOT(ISERROR(SEARCH('8- Politicas de admiistracion '!$B$5,E30)))</xm:f>
            <xm:f>'8- Politicas de admiistracion '!$B$5</xm:f>
            <x14:dxf>
              <font>
                <color rgb="FF006100"/>
              </font>
              <fill>
                <patternFill>
                  <bgColor rgb="FFC6EFCE"/>
                </patternFill>
              </fill>
            </x14:dxf>
          </x14:cfRule>
          <xm:sqref>E30</xm:sqref>
        </x14:conditionalFormatting>
        <x14:conditionalFormatting xmlns:xm="http://schemas.microsoft.com/office/excel/2006/main">
          <x14:cfRule type="containsText" priority="320" operator="containsText" id="{8C0AAAC1-2F65-48CC-A81D-BF6A4DEAFCA6}">
            <xm:f>NOT(ISERROR(SEARCH('8- Politicas de admiistracion '!$B$5,E40)))</xm:f>
            <xm:f>'8- Politicas de admiistracion '!$B$5</xm:f>
            <x14:dxf>
              <font>
                <color rgb="FF006100"/>
              </font>
              <fill>
                <patternFill>
                  <bgColor rgb="FFC6EFCE"/>
                </patternFill>
              </fill>
            </x14:dxf>
          </x14:cfRule>
          <x14:cfRule type="containsText" priority="321" operator="containsText" id="{F310AAA6-7557-4D93-9500-F7787D08AFB1}">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98" operator="containsText" id="{8D559CA5-8DEA-4084-81B4-156EA7A91D9E}">
            <xm:f>NOT(ISERROR(SEARCH('8- Politicas de admiistracion '!$B$5,E50)))</xm:f>
            <xm:f>'8- Politicas de admiistracion '!$B$5</xm:f>
            <x14:dxf>
              <font>
                <color rgb="FF9C0006"/>
              </font>
              <fill>
                <patternFill>
                  <bgColor rgb="FFFFC7CE"/>
                </patternFill>
              </fill>
            </x14:dxf>
          </x14:cfRule>
          <x14:cfRule type="containsText" priority="97" operator="containsText" id="{442476D3-902E-4CFD-9A87-2614A1847C79}">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7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64" operator="containsText" id="{1034B27F-53CC-4A29-BA39-C5FDB949099A}">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427" operator="containsText" id="{B831CABB-F204-4517-8C36-11B8DF72AF51}">
            <xm:f>NOT(ISERROR(SEARCH('8- Politicas de admiistracion '!$B$5,F20)))</xm:f>
            <xm:f>'8- Politicas de admiistracion '!$B$5</xm:f>
            <x14:dxf>
              <font>
                <color rgb="FF9C0006"/>
              </font>
              <fill>
                <patternFill>
                  <bgColor rgb="FFFFC7CE"/>
                </patternFill>
              </fill>
            </x14:dxf>
          </x14:cfRule>
          <x14:cfRule type="containsText" priority="426" operator="containsText" id="{ACC5F6FE-5C7E-452C-A208-0812ACB0A805}">
            <xm:f>NOT(ISERROR(SEARCH('8- Politicas de admiistracion '!$B$5,F20)))</xm:f>
            <xm:f>'8- Politicas de admiistracion '!$B$5</xm:f>
            <x14:dxf>
              <font>
                <color rgb="FF006100"/>
              </font>
              <fill>
                <patternFill>
                  <bgColor rgb="FFC6EFCE"/>
                </patternFill>
              </fill>
            </x14:dxf>
          </x14:cfRule>
          <xm:sqref>F20</xm:sqref>
        </x14:conditionalFormatting>
        <x14:conditionalFormatting xmlns:xm="http://schemas.microsoft.com/office/excel/2006/main">
          <x14:cfRule type="containsText" priority="178" operator="containsText" id="{83E8BB04-6457-433A-86BB-B5316254103A}">
            <xm:f>NOT(ISERROR(SEARCH('8- Politicas de admiistracion '!$B$5,F30)))</xm:f>
            <xm:f>'8- Politicas de admiistracion '!$B$5</xm:f>
            <x14:dxf>
              <font>
                <color rgb="FF006100"/>
              </font>
              <fill>
                <patternFill>
                  <bgColor rgb="FFC6EFCE"/>
                </patternFill>
              </fill>
            </x14:dxf>
          </x14:cfRule>
          <x14:cfRule type="containsText" priority="179" operator="containsText" id="{9D3F8896-7EC7-4DA4-B37C-954DA6EAC910}">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156" operator="containsText" id="{0C0F7C2D-3E30-46D4-8354-1377FC20B8A8}">
            <xm:f>NOT(ISERROR(SEARCH('8- Politicas de admiistracion '!$B$5,F40)))</xm:f>
            <xm:f>'8- Politicas de admiistracion '!$B$5</xm:f>
            <x14:dxf>
              <font>
                <color rgb="FF006100"/>
              </font>
              <fill>
                <patternFill>
                  <bgColor rgb="FFC6EFCE"/>
                </patternFill>
              </fill>
            </x14:dxf>
          </x14:cfRule>
          <x14:cfRule type="containsText" priority="157" operator="containsText" id="{5B55A60B-3F8B-44FD-B0EA-1328875F57DD}">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36" operator="containsText" id="{FE0BB88B-438E-4631-863C-21EDA6DEB6A9}">
            <xm:f>NOT(ISERROR(SEARCH('8- Politicas de admiistracion '!$B$5,F50)))</xm:f>
            <xm:f>'8- Politicas de admiistracion '!$B$5</xm:f>
            <x14:dxf>
              <font>
                <color rgb="FF9C0006"/>
              </font>
              <fill>
                <patternFill>
                  <bgColor rgb="FFFFC7CE"/>
                </patternFill>
              </fill>
            </x14:dxf>
          </x14:cfRule>
          <x14:cfRule type="containsText" priority="35" operator="containsText" id="{9474B886-5EF0-4E4E-B0C7-2AD5569564D0}">
            <xm:f>NOT(ISERROR(SEARCH('8- Politicas de admiistracion '!$B$5,F50)))</xm:f>
            <xm:f>'8- Politicas de admiistracion '!$B$5</xm:f>
            <x14:dxf>
              <font>
                <color rgb="FF006100"/>
              </font>
              <fill>
                <patternFill>
                  <bgColor rgb="FFC6EF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election activeCell="T14" sqref="T14"/>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86" t="s">
        <v>255</v>
      </c>
      <c r="C2" s="586"/>
      <c r="D2" s="586"/>
      <c r="E2" s="586"/>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256</v>
      </c>
      <c r="D4" s="64"/>
      <c r="E4" s="64" t="s">
        <v>257</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258</v>
      </c>
      <c r="D5" s="64"/>
      <c r="E5" s="66" t="s">
        <v>259</v>
      </c>
      <c r="F5" s="64" t="s">
        <v>257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260</v>
      </c>
      <c r="C6" s="113" t="s">
        <v>261</v>
      </c>
      <c r="D6" s="68">
        <v>0.04</v>
      </c>
      <c r="E6" s="69" t="s">
        <v>262</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263</v>
      </c>
      <c r="C7" s="113" t="s">
        <v>264</v>
      </c>
      <c r="D7" s="68">
        <v>0.09</v>
      </c>
      <c r="E7" s="69" t="s">
        <v>265</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266</v>
      </c>
      <c r="C8" s="113" t="s">
        <v>267</v>
      </c>
      <c r="D8" s="68">
        <v>0.28999999999999998</v>
      </c>
      <c r="E8" s="69" t="s">
        <v>268</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269</v>
      </c>
      <c r="C9" s="113" t="s">
        <v>270</v>
      </c>
      <c r="D9" s="68">
        <v>0.49</v>
      </c>
      <c r="E9" s="69" t="s">
        <v>271</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272</v>
      </c>
      <c r="C10" s="113" t="s">
        <v>273</v>
      </c>
      <c r="D10" s="68">
        <v>1</v>
      </c>
      <c r="E10" s="69" t="s">
        <v>274</v>
      </c>
      <c r="F10" s="70">
        <v>5</v>
      </c>
      <c r="G10" s="2"/>
      <c r="H10" s="2"/>
      <c r="I10" s="95" t="s">
        <v>275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7" t="s">
        <v>276</v>
      </c>
      <c r="C14" s="587"/>
      <c r="D14" s="587"/>
      <c r="E14" s="587"/>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85" t="s">
        <v>175</v>
      </c>
      <c r="D16" s="585"/>
      <c r="E16" s="585"/>
      <c r="F16" s="105"/>
      <c r="G16" s="76"/>
      <c r="H16" s="76"/>
      <c r="I16" s="96" t="s">
        <v>170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277</v>
      </c>
      <c r="C17" s="583" t="s">
        <v>278</v>
      </c>
      <c r="D17" s="583"/>
      <c r="E17" s="583"/>
      <c r="F17" s="106">
        <v>1</v>
      </c>
      <c r="G17" s="76"/>
      <c r="H17" s="76"/>
      <c r="I17" s="95" t="s">
        <v>175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279</v>
      </c>
      <c r="C18" s="583" t="s">
        <v>280</v>
      </c>
      <c r="D18" s="583"/>
      <c r="E18" s="583"/>
      <c r="F18" s="106">
        <v>2</v>
      </c>
      <c r="G18" s="76"/>
      <c r="H18" s="76"/>
      <c r="I18" s="95" t="s">
        <v>200</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281</v>
      </c>
      <c r="C19" s="583" t="s">
        <v>176</v>
      </c>
      <c r="D19" s="583"/>
      <c r="E19" s="583"/>
      <c r="F19" s="106">
        <v>3</v>
      </c>
      <c r="G19" s="76"/>
      <c r="H19" s="76"/>
      <c r="I19" s="95" t="s">
        <v>252</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282</v>
      </c>
      <c r="C20" s="583" t="s">
        <v>181</v>
      </c>
      <c r="D20" s="583"/>
      <c r="E20" s="583"/>
      <c r="F20" s="106">
        <v>4</v>
      </c>
      <c r="G20" s="76"/>
      <c r="H20" s="76"/>
      <c r="I20" s="95" t="s">
        <v>283</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284</v>
      </c>
      <c r="C21" s="583" t="s">
        <v>285</v>
      </c>
      <c r="D21" s="583"/>
      <c r="E21" s="583"/>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84" t="s">
        <v>200</v>
      </c>
      <c r="D24" s="584"/>
      <c r="E24" s="584"/>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277</v>
      </c>
      <c r="C25" s="583" t="s">
        <v>286</v>
      </c>
      <c r="D25" s="583"/>
      <c r="E25" s="583"/>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279</v>
      </c>
      <c r="C26" s="583" t="s">
        <v>287</v>
      </c>
      <c r="D26" s="583"/>
      <c r="E26" s="583"/>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281</v>
      </c>
      <c r="C27" s="583" t="s">
        <v>288</v>
      </c>
      <c r="D27" s="583"/>
      <c r="E27" s="583"/>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282</v>
      </c>
      <c r="C28" s="583" t="s">
        <v>201</v>
      </c>
      <c r="D28" s="583"/>
      <c r="E28" s="583"/>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284</v>
      </c>
      <c r="C29" s="583" t="s">
        <v>289</v>
      </c>
      <c r="D29" s="583"/>
      <c r="E29" s="583"/>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85" t="s">
        <v>252</v>
      </c>
      <c r="D32" s="585"/>
      <c r="E32" s="585"/>
      <c r="F32" s="85"/>
      <c r="I32" s="84"/>
      <c r="J32" s="84"/>
      <c r="K32" s="84"/>
      <c r="L32" s="84"/>
      <c r="M32" s="84"/>
      <c r="N32" s="84"/>
      <c r="O32" s="84"/>
      <c r="P32" s="84"/>
      <c r="Q32" s="84"/>
      <c r="R32" s="84"/>
      <c r="S32" s="84"/>
    </row>
    <row r="33" spans="2:19" s="76" customFormat="1" ht="20.25">
      <c r="B33" s="67" t="s">
        <v>277</v>
      </c>
      <c r="C33" s="583" t="s">
        <v>290</v>
      </c>
      <c r="D33" s="583"/>
      <c r="E33" s="583"/>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279</v>
      </c>
      <c r="C34" s="583" t="s">
        <v>291</v>
      </c>
      <c r="D34" s="583"/>
      <c r="E34" s="583"/>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281</v>
      </c>
      <c r="C35" s="583" t="s">
        <v>292</v>
      </c>
      <c r="D35" s="583"/>
      <c r="E35" s="583"/>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282</v>
      </c>
      <c r="C36" s="583" t="s">
        <v>293</v>
      </c>
      <c r="D36" s="583"/>
      <c r="E36" s="583"/>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284</v>
      </c>
      <c r="C37" s="583" t="s">
        <v>294</v>
      </c>
      <c r="D37" s="583"/>
      <c r="E37" s="583"/>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85" t="s">
        <v>283</v>
      </c>
      <c r="D40" s="585"/>
      <c r="E40" s="585"/>
      <c r="F40" s="85"/>
    </row>
    <row r="41" spans="2:19" s="76" customFormat="1" ht="20.25">
      <c r="B41" s="108" t="s">
        <v>277</v>
      </c>
      <c r="C41" s="583" t="s">
        <v>295</v>
      </c>
      <c r="D41" s="583"/>
      <c r="E41" s="583"/>
      <c r="F41" s="107">
        <v>1</v>
      </c>
    </row>
    <row r="42" spans="2:19" s="76" customFormat="1" ht="20.25">
      <c r="B42" s="109" t="s">
        <v>279</v>
      </c>
      <c r="C42" s="583" t="s">
        <v>296</v>
      </c>
      <c r="D42" s="583"/>
      <c r="E42" s="583"/>
      <c r="F42" s="107">
        <v>2</v>
      </c>
    </row>
    <row r="43" spans="2:19" s="76" customFormat="1" ht="20.25">
      <c r="B43" s="110" t="s">
        <v>281</v>
      </c>
      <c r="C43" s="583" t="s">
        <v>297</v>
      </c>
      <c r="D43" s="583"/>
      <c r="E43" s="583"/>
      <c r="F43" s="107">
        <v>3</v>
      </c>
    </row>
    <row r="44" spans="2:19" s="76" customFormat="1" ht="20.25">
      <c r="B44" s="111" t="s">
        <v>282</v>
      </c>
      <c r="C44" s="583" t="s">
        <v>298</v>
      </c>
      <c r="D44" s="583"/>
      <c r="E44" s="583"/>
      <c r="F44" s="107">
        <v>4</v>
      </c>
    </row>
    <row r="45" spans="2:19" s="76" customFormat="1" ht="20.25">
      <c r="B45" s="112" t="s">
        <v>284</v>
      </c>
      <c r="C45" s="583" t="s">
        <v>299</v>
      </c>
      <c r="D45" s="583"/>
      <c r="E45" s="583"/>
      <c r="F45" s="107">
        <v>5</v>
      </c>
    </row>
    <row r="46" spans="2:19" s="76" customFormat="1" ht="20.25">
      <c r="B46" s="84"/>
      <c r="C46" s="84" t="s">
        <v>300</v>
      </c>
      <c r="D46" s="84"/>
      <c r="F46" s="85"/>
    </row>
    <row r="47" spans="2:19" s="76" customFormat="1" ht="20.25">
      <c r="B47" s="84"/>
      <c r="C47" s="84"/>
      <c r="D47" s="84"/>
      <c r="F47" s="85"/>
    </row>
    <row r="48" spans="2:19" s="76" customFormat="1" ht="20.25">
      <c r="B48" s="77"/>
      <c r="C48" s="584" t="s">
        <v>301</v>
      </c>
      <c r="D48" s="584"/>
      <c r="E48" s="584"/>
      <c r="F48" s="85"/>
    </row>
    <row r="49" spans="2:6" s="76" customFormat="1" ht="20.25" customHeight="1">
      <c r="B49" s="79" t="s">
        <v>277</v>
      </c>
      <c r="C49" s="580" t="s">
        <v>302</v>
      </c>
      <c r="D49" s="581"/>
      <c r="E49" s="582"/>
      <c r="F49" s="70">
        <v>1</v>
      </c>
    </row>
    <row r="50" spans="2:6" s="76" customFormat="1" ht="20.25" customHeight="1">
      <c r="B50" s="80" t="s">
        <v>279</v>
      </c>
      <c r="C50" s="580" t="s">
        <v>303</v>
      </c>
      <c r="D50" s="581"/>
      <c r="E50" s="582"/>
      <c r="F50" s="70">
        <v>2</v>
      </c>
    </row>
    <row r="51" spans="2:6" s="76" customFormat="1" ht="20.25" customHeight="1">
      <c r="B51" s="81" t="s">
        <v>281</v>
      </c>
      <c r="C51" s="580" t="s">
        <v>304</v>
      </c>
      <c r="D51" s="581"/>
      <c r="E51" s="582"/>
      <c r="F51" s="70">
        <v>3</v>
      </c>
    </row>
    <row r="52" spans="2:6" s="76" customFormat="1" ht="20.25" customHeight="1">
      <c r="B52" s="82" t="s">
        <v>282</v>
      </c>
      <c r="C52" s="580" t="s">
        <v>305</v>
      </c>
      <c r="D52" s="581"/>
      <c r="E52" s="582"/>
      <c r="F52" s="70">
        <v>4</v>
      </c>
    </row>
    <row r="53" spans="2:6" s="76" customFormat="1" ht="20.25" customHeight="1">
      <c r="B53" s="83" t="s">
        <v>284</v>
      </c>
      <c r="C53" s="580" t="s">
        <v>306</v>
      </c>
      <c r="D53" s="581"/>
      <c r="E53" s="582"/>
      <c r="F53" s="70">
        <v>5</v>
      </c>
    </row>
    <row r="54" spans="2:6" s="76" customFormat="1" ht="20.25">
      <c r="B54" s="84"/>
      <c r="C54" s="84"/>
      <c r="D54" s="84"/>
      <c r="E54" s="84"/>
      <c r="F54" s="85"/>
    </row>
    <row r="55" spans="2:6" s="76" customFormat="1" ht="20.25"/>
    <row r="56" spans="2:6" s="76" customFormat="1" ht="20.25" customHeight="1">
      <c r="B56" s="77"/>
      <c r="C56" s="98" t="s">
        <v>275</v>
      </c>
      <c r="D56" s="98"/>
      <c r="E56" s="98"/>
      <c r="F56" s="85"/>
    </row>
    <row r="57" spans="2:6" s="76" customFormat="1" ht="20.25" customHeight="1">
      <c r="B57" s="79" t="s">
        <v>277</v>
      </c>
      <c r="C57" s="577" t="s">
        <v>307</v>
      </c>
      <c r="D57" s="578"/>
      <c r="E57" s="579"/>
      <c r="F57" s="70">
        <v>1</v>
      </c>
    </row>
    <row r="58" spans="2:6" s="76" customFormat="1" ht="20.25" customHeight="1">
      <c r="B58" s="80" t="s">
        <v>279</v>
      </c>
      <c r="C58" s="577" t="s">
        <v>308</v>
      </c>
      <c r="D58" s="578"/>
      <c r="E58" s="579"/>
      <c r="F58" s="70">
        <v>2</v>
      </c>
    </row>
    <row r="59" spans="2:6" s="76" customFormat="1" ht="20.25" customHeight="1">
      <c r="B59" s="81" t="s">
        <v>281</v>
      </c>
      <c r="C59" s="577" t="s">
        <v>309</v>
      </c>
      <c r="D59" s="578"/>
      <c r="E59" s="579"/>
      <c r="F59" s="70">
        <v>3</v>
      </c>
    </row>
    <row r="60" spans="2:6" s="76" customFormat="1" ht="20.25" customHeight="1">
      <c r="B60" s="82" t="s">
        <v>282</v>
      </c>
      <c r="C60" s="577" t="s">
        <v>310</v>
      </c>
      <c r="D60" s="578"/>
      <c r="E60" s="579"/>
      <c r="F60" s="70">
        <v>4</v>
      </c>
    </row>
    <row r="61" spans="2:6" s="76" customFormat="1" ht="20.25" customHeight="1">
      <c r="B61" s="83" t="s">
        <v>284</v>
      </c>
      <c r="C61" s="577" t="s">
        <v>311</v>
      </c>
      <c r="D61" s="578"/>
      <c r="E61" s="579"/>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K11" sqref="K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90" t="s">
        <v>312</v>
      </c>
      <c r="C4" s="591"/>
      <c r="D4" s="591"/>
      <c r="E4" s="592" t="s">
        <v>313</v>
      </c>
      <c r="F4" s="592"/>
      <c r="G4" s="592"/>
      <c r="H4" s="592"/>
      <c r="I4" s="593"/>
      <c r="Q4" s="594" t="s">
        <v>314</v>
      </c>
      <c r="R4" s="594"/>
    </row>
    <row r="5" spans="2:19">
      <c r="B5" s="590"/>
      <c r="C5" s="591"/>
      <c r="D5" s="591"/>
      <c r="E5" s="592"/>
      <c r="F5" s="592"/>
      <c r="G5" s="592"/>
      <c r="H5" s="592"/>
      <c r="I5" s="593"/>
      <c r="Q5" s="594"/>
      <c r="R5" s="594"/>
    </row>
    <row r="6" spans="2:19">
      <c r="B6" s="590"/>
      <c r="C6" s="591"/>
      <c r="D6" s="591"/>
      <c r="E6" s="592"/>
      <c r="F6" s="592"/>
      <c r="G6" s="592"/>
      <c r="H6" s="592"/>
      <c r="I6" s="593"/>
      <c r="Q6" s="594"/>
      <c r="R6" s="594"/>
    </row>
    <row r="7" spans="2:19" ht="15.75" thickBot="1">
      <c r="B7" s="117"/>
      <c r="I7" s="118"/>
    </row>
    <row r="8" spans="2:19" ht="62.25" customHeight="1" thickBot="1">
      <c r="B8" s="595" t="s">
        <v>257</v>
      </c>
      <c r="C8" s="596"/>
      <c r="D8" s="56" t="s">
        <v>315</v>
      </c>
      <c r="E8" s="57">
        <v>5</v>
      </c>
      <c r="F8" s="57">
        <v>10</v>
      </c>
      <c r="G8" s="57">
        <v>15</v>
      </c>
      <c r="H8" s="57">
        <v>20</v>
      </c>
      <c r="I8" s="119">
        <v>25</v>
      </c>
      <c r="K8" s="597" t="s">
        <v>316</v>
      </c>
      <c r="L8" s="598"/>
      <c r="M8" s="598"/>
      <c r="N8" s="598"/>
      <c r="O8" s="598"/>
      <c r="P8" s="599"/>
      <c r="Q8" s="600" t="s">
        <v>317</v>
      </c>
      <c r="R8" s="600"/>
      <c r="S8" s="17" t="s">
        <v>254</v>
      </c>
    </row>
    <row r="9" spans="2:19" ht="62.25" customHeight="1" thickBot="1">
      <c r="B9" s="595"/>
      <c r="C9" s="596"/>
      <c r="D9" s="56" t="s">
        <v>318</v>
      </c>
      <c r="E9" s="58">
        <v>4</v>
      </c>
      <c r="F9" s="58">
        <v>8</v>
      </c>
      <c r="G9" s="57">
        <v>12</v>
      </c>
      <c r="H9" s="57">
        <v>16</v>
      </c>
      <c r="I9" s="119">
        <v>20</v>
      </c>
      <c r="K9" s="601" t="s">
        <v>319</v>
      </c>
      <c r="L9" s="602"/>
      <c r="M9" s="602"/>
      <c r="N9" s="602"/>
      <c r="O9" s="602"/>
      <c r="P9" s="602"/>
      <c r="Q9" s="603" t="s">
        <v>320</v>
      </c>
      <c r="R9" s="604"/>
      <c r="S9" s="17" t="s">
        <v>321</v>
      </c>
    </row>
    <row r="10" spans="2:19" ht="62.25" customHeight="1" thickBot="1">
      <c r="B10" s="595"/>
      <c r="C10" s="596"/>
      <c r="D10" s="56" t="s">
        <v>322</v>
      </c>
      <c r="E10" s="58">
        <v>3</v>
      </c>
      <c r="F10" s="58">
        <v>6</v>
      </c>
      <c r="G10" s="58">
        <v>9</v>
      </c>
      <c r="H10" s="57">
        <v>12</v>
      </c>
      <c r="I10" s="119">
        <v>15</v>
      </c>
      <c r="K10" s="605" t="s">
        <v>281</v>
      </c>
      <c r="L10" s="606"/>
      <c r="M10" s="606"/>
      <c r="N10" s="606"/>
      <c r="O10" s="606"/>
      <c r="P10" s="606"/>
      <c r="Q10" s="600" t="s">
        <v>323</v>
      </c>
      <c r="R10" s="600"/>
      <c r="S10" s="17" t="s">
        <v>324</v>
      </c>
    </row>
    <row r="11" spans="2:19" ht="62.25" customHeight="1">
      <c r="B11" s="595"/>
      <c r="C11" s="596"/>
      <c r="D11" s="56" t="s">
        <v>325</v>
      </c>
      <c r="E11" s="59">
        <v>2</v>
      </c>
      <c r="F11" s="58">
        <v>4</v>
      </c>
      <c r="G11" s="58">
        <v>6</v>
      </c>
      <c r="H11" s="57">
        <v>8</v>
      </c>
      <c r="I11" s="119">
        <v>10</v>
      </c>
      <c r="K11" s="607" t="s">
        <v>326</v>
      </c>
      <c r="L11" s="608"/>
      <c r="M11" s="608"/>
      <c r="N11" s="608"/>
      <c r="O11" s="608"/>
      <c r="P11" s="608"/>
      <c r="Q11" s="600" t="s">
        <v>253</v>
      </c>
      <c r="R11" s="609"/>
      <c r="S11" s="17" t="s">
        <v>253</v>
      </c>
    </row>
    <row r="12" spans="2:19" ht="62.25" customHeight="1">
      <c r="B12" s="595"/>
      <c r="C12" s="596"/>
      <c r="D12" s="56" t="s">
        <v>327</v>
      </c>
      <c r="E12" s="59">
        <v>1</v>
      </c>
      <c r="F12" s="59">
        <v>2</v>
      </c>
      <c r="G12" s="58">
        <v>3</v>
      </c>
      <c r="H12" s="57">
        <v>4</v>
      </c>
      <c r="I12" s="119">
        <v>5</v>
      </c>
    </row>
    <row r="13" spans="2:19" ht="62.25" customHeight="1" thickBot="1">
      <c r="B13" s="120"/>
      <c r="C13" s="588" t="s">
        <v>328</v>
      </c>
      <c r="D13" s="589"/>
      <c r="E13" s="121" t="s">
        <v>329</v>
      </c>
      <c r="F13" s="121" t="s">
        <v>330</v>
      </c>
      <c r="G13" s="121" t="s">
        <v>331</v>
      </c>
      <c r="H13" s="121" t="s">
        <v>332</v>
      </c>
      <c r="I13" s="122" t="s">
        <v>333</v>
      </c>
    </row>
    <row r="17" spans="4:6">
      <c r="D17" s="17"/>
      <c r="E17" s="17"/>
      <c r="F17" s="17"/>
    </row>
    <row r="18" spans="4:6" ht="15.75">
      <c r="D18" s="22" t="s">
        <v>334</v>
      </c>
      <c r="E18" s="123" t="s">
        <v>326</v>
      </c>
      <c r="F18" s="123">
        <v>1</v>
      </c>
    </row>
    <row r="19" spans="4:6">
      <c r="D19" s="22" t="s">
        <v>335</v>
      </c>
      <c r="E19" s="22" t="s">
        <v>326</v>
      </c>
      <c r="F19" s="22">
        <v>2</v>
      </c>
    </row>
    <row r="20" spans="4:6">
      <c r="D20" s="22" t="s">
        <v>336</v>
      </c>
      <c r="E20" s="22" t="s">
        <v>281</v>
      </c>
      <c r="F20" s="22">
        <v>2</v>
      </c>
    </row>
    <row r="21" spans="4:6">
      <c r="D21" s="22" t="s">
        <v>337</v>
      </c>
      <c r="E21" s="22" t="s">
        <v>338</v>
      </c>
      <c r="F21" s="22">
        <v>3</v>
      </c>
    </row>
    <row r="22" spans="4:6">
      <c r="D22" s="22" t="s">
        <v>339</v>
      </c>
      <c r="E22" s="22" t="s">
        <v>316</v>
      </c>
      <c r="F22" s="22">
        <v>4</v>
      </c>
    </row>
    <row r="23" spans="4:6">
      <c r="D23" s="22" t="s">
        <v>340</v>
      </c>
      <c r="E23" s="22" t="s">
        <v>326</v>
      </c>
      <c r="F23" s="22">
        <v>1</v>
      </c>
    </row>
    <row r="24" spans="4:6">
      <c r="D24" s="22" t="s">
        <v>341</v>
      </c>
      <c r="E24" s="22" t="s">
        <v>281</v>
      </c>
      <c r="F24" s="22">
        <v>2</v>
      </c>
    </row>
    <row r="25" spans="4:6">
      <c r="D25" s="22" t="s">
        <v>342</v>
      </c>
      <c r="E25" s="22" t="s">
        <v>281</v>
      </c>
      <c r="F25" s="22">
        <v>2</v>
      </c>
    </row>
    <row r="26" spans="4:6">
      <c r="D26" s="22" t="s">
        <v>343</v>
      </c>
      <c r="E26" s="22" t="s">
        <v>319</v>
      </c>
      <c r="F26" s="22">
        <v>3</v>
      </c>
    </row>
    <row r="27" spans="4:6">
      <c r="D27" s="22" t="s">
        <v>344</v>
      </c>
      <c r="E27" s="22" t="s">
        <v>316</v>
      </c>
      <c r="F27" s="22">
        <v>4</v>
      </c>
    </row>
    <row r="28" spans="4:6">
      <c r="D28" s="22" t="s">
        <v>345</v>
      </c>
      <c r="E28" s="22" t="s">
        <v>281</v>
      </c>
      <c r="F28" s="22">
        <v>2</v>
      </c>
    </row>
    <row r="29" spans="4:6">
      <c r="D29" s="22" t="s">
        <v>346</v>
      </c>
      <c r="E29" s="22" t="s">
        <v>281</v>
      </c>
      <c r="F29" s="22">
        <v>2</v>
      </c>
    </row>
    <row r="30" spans="4:6">
      <c r="D30" s="22" t="s">
        <v>347</v>
      </c>
      <c r="E30" s="22" t="s">
        <v>281</v>
      </c>
      <c r="F30" s="22">
        <v>2</v>
      </c>
    </row>
    <row r="31" spans="4:6">
      <c r="D31" s="22" t="s">
        <v>348</v>
      </c>
      <c r="E31" s="22" t="s">
        <v>319</v>
      </c>
      <c r="F31" s="22">
        <v>3</v>
      </c>
    </row>
    <row r="32" spans="4:6">
      <c r="D32" s="22" t="s">
        <v>349</v>
      </c>
      <c r="E32" s="22" t="s">
        <v>316</v>
      </c>
      <c r="F32" s="22">
        <v>4</v>
      </c>
    </row>
    <row r="33" spans="4:6">
      <c r="D33" s="22" t="s">
        <v>350</v>
      </c>
      <c r="E33" s="22" t="s">
        <v>281</v>
      </c>
      <c r="F33" s="22">
        <v>2</v>
      </c>
    </row>
    <row r="34" spans="4:6">
      <c r="D34" s="22" t="s">
        <v>351</v>
      </c>
      <c r="E34" s="22" t="s">
        <v>281</v>
      </c>
      <c r="F34" s="22">
        <v>2</v>
      </c>
    </row>
    <row r="35" spans="4:6">
      <c r="D35" s="22" t="s">
        <v>352</v>
      </c>
      <c r="E35" s="22" t="s">
        <v>319</v>
      </c>
      <c r="F35" s="22">
        <v>3</v>
      </c>
    </row>
    <row r="36" spans="4:6">
      <c r="D36" s="22" t="s">
        <v>353</v>
      </c>
      <c r="E36" s="22" t="s">
        <v>319</v>
      </c>
      <c r="F36" s="22">
        <v>3</v>
      </c>
    </row>
    <row r="37" spans="4:6">
      <c r="D37" s="22" t="s">
        <v>354</v>
      </c>
      <c r="E37" s="22" t="s">
        <v>316</v>
      </c>
      <c r="F37" s="22">
        <v>4</v>
      </c>
    </row>
    <row r="38" spans="4:6">
      <c r="D38" s="22" t="s">
        <v>355</v>
      </c>
      <c r="E38" s="22" t="s">
        <v>319</v>
      </c>
      <c r="F38" s="22">
        <v>3</v>
      </c>
    </row>
    <row r="39" spans="4:6">
      <c r="D39" s="22" t="s">
        <v>356</v>
      </c>
      <c r="E39" s="22" t="s">
        <v>319</v>
      </c>
      <c r="F39" s="22">
        <v>3</v>
      </c>
    </row>
    <row r="40" spans="4:6">
      <c r="D40" s="22" t="s">
        <v>357</v>
      </c>
      <c r="E40" s="22" t="s">
        <v>319</v>
      </c>
      <c r="F40" s="22">
        <v>3</v>
      </c>
    </row>
    <row r="41" spans="4:6">
      <c r="D41" s="22" t="s">
        <v>358</v>
      </c>
      <c r="E41" s="22" t="s">
        <v>319</v>
      </c>
      <c r="F41" s="22">
        <v>3</v>
      </c>
    </row>
    <row r="42" spans="4:6">
      <c r="D42" s="22" t="s">
        <v>359</v>
      </c>
      <c r="E42" s="22" t="s">
        <v>316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8"/>
  <sheetViews>
    <sheetView zoomScale="71" zoomScaleNormal="71" workbookViewId="0">
      <selection sqref="A1:B2"/>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38"/>
      <c r="B1" s="639"/>
      <c r="C1" s="642"/>
      <c r="D1" s="642"/>
      <c r="E1" s="642"/>
      <c r="F1" s="642"/>
      <c r="G1" s="642"/>
      <c r="H1" s="642"/>
      <c r="I1" s="642"/>
      <c r="J1" s="643"/>
      <c r="K1" s="635"/>
      <c r="L1" s="635"/>
      <c r="M1" s="63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0"/>
      <c r="B2" s="641"/>
      <c r="C2" s="644"/>
      <c r="D2" s="644"/>
      <c r="E2" s="644"/>
      <c r="F2" s="644"/>
      <c r="G2" s="644"/>
      <c r="H2" s="644"/>
      <c r="I2" s="644"/>
      <c r="J2" s="645"/>
      <c r="K2" s="635"/>
      <c r="L2" s="635"/>
      <c r="M2" s="63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1.25" customHeight="1">
      <c r="A3" s="636" t="s">
        <v>147</v>
      </c>
      <c r="B3" s="637"/>
      <c r="C3" s="647" t="s">
        <v>4</v>
      </c>
      <c r="D3" s="647"/>
      <c r="E3" s="647"/>
      <c r="F3" s="647"/>
      <c r="G3" s="647"/>
      <c r="H3" s="647"/>
      <c r="I3" s="647"/>
      <c r="J3" s="647"/>
      <c r="K3" s="647"/>
      <c r="L3" s="647"/>
      <c r="M3" s="64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78.75" customHeight="1">
      <c r="A4" s="636" t="s">
        <v>149</v>
      </c>
      <c r="B4" s="637"/>
      <c r="C4" s="646" t="s">
        <v>360</v>
      </c>
      <c r="D4" s="646"/>
      <c r="E4" s="646"/>
      <c r="F4" s="646"/>
      <c r="G4" s="646"/>
      <c r="H4" s="646"/>
      <c r="I4" s="646"/>
      <c r="J4" s="646"/>
      <c r="K4" s="646"/>
      <c r="L4" s="646"/>
      <c r="M4" s="6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32.25" customHeight="1">
      <c r="A5" s="636" t="s">
        <v>151</v>
      </c>
      <c r="B5" s="637"/>
      <c r="C5" s="660" t="s">
        <v>361</v>
      </c>
      <c r="D5" s="661"/>
      <c r="E5" s="661"/>
      <c r="F5" s="661"/>
      <c r="G5" s="661"/>
      <c r="H5" s="661"/>
      <c r="I5" s="661"/>
      <c r="J5" s="661"/>
      <c r="K5" s="661"/>
      <c r="L5" s="661"/>
      <c r="M5" s="66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654" t="s">
        <v>362</v>
      </c>
      <c r="B6" s="655"/>
      <c r="C6" s="656"/>
      <c r="D6" s="657" t="s">
        <v>363</v>
      </c>
      <c r="E6" s="657"/>
      <c r="F6" s="657"/>
      <c r="G6" s="658" t="s">
        <v>364</v>
      </c>
      <c r="H6" s="648" t="s">
        <v>365</v>
      </c>
      <c r="I6" s="650" t="s">
        <v>366</v>
      </c>
      <c r="J6" s="651"/>
      <c r="K6" s="650" t="s">
        <v>367</v>
      </c>
      <c r="L6" s="651"/>
      <c r="M6" s="652" t="s">
        <v>368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35</v>
      </c>
      <c r="B7" s="35" t="s">
        <v>89</v>
      </c>
      <c r="C7" s="36" t="s">
        <v>91</v>
      </c>
      <c r="D7" s="28" t="s">
        <v>101</v>
      </c>
      <c r="E7" s="28" t="s">
        <v>369</v>
      </c>
      <c r="F7" s="28" t="s">
        <v>370</v>
      </c>
      <c r="G7" s="659"/>
      <c r="H7" s="649"/>
      <c r="I7" s="29" t="s">
        <v>371</v>
      </c>
      <c r="J7" s="29" t="s">
        <v>372</v>
      </c>
      <c r="K7" s="29" t="s">
        <v>373</v>
      </c>
      <c r="L7" s="29" t="s">
        <v>374</v>
      </c>
      <c r="M7" s="65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30"/>
      <c r="B8" s="631"/>
      <c r="C8" s="631"/>
      <c r="D8" s="631"/>
      <c r="E8" s="631"/>
      <c r="F8" s="631"/>
      <c r="G8" s="631"/>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23">
        <f>'7. Mapa Final'!A10</f>
        <v>1</v>
      </c>
      <c r="B9" s="623" t="str">
        <f>'7. Mapa Final'!B10</f>
        <v xml:space="preserve">Entrega de información inexacta o desactualizada a usuarios  y partes interesadas </v>
      </c>
      <c r="C9" s="623" t="str">
        <f>'7. Mapa Final'!C10</f>
        <v xml:space="preserve"> Registro errado o incompleto de la información solicitada y/o entregada </v>
      </c>
      <c r="D9" s="626" t="str">
        <f>'7. Mapa Final'!J10</f>
        <v>Baja - 2</v>
      </c>
      <c r="E9" s="619" t="str">
        <f>'7. Mapa Final'!K10</f>
        <v>Leve - 1</v>
      </c>
      <c r="F9" s="610" t="str">
        <f>'7. Mapa Final'!M10</f>
        <v>Bajo - 2</v>
      </c>
      <c r="G9" s="488" t="s">
        <v>253</v>
      </c>
      <c r="H9" s="613"/>
      <c r="I9" s="613"/>
      <c r="J9" s="613"/>
      <c r="K9" s="613"/>
      <c r="L9" s="613"/>
      <c r="M9" s="632" t="s">
        <v>381</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24"/>
      <c r="B10" s="624"/>
      <c r="C10" s="624"/>
      <c r="D10" s="627"/>
      <c r="E10" s="620"/>
      <c r="F10" s="611"/>
      <c r="G10" s="488"/>
      <c r="H10" s="614"/>
      <c r="I10" s="614"/>
      <c r="J10" s="614"/>
      <c r="K10" s="614"/>
      <c r="L10" s="614"/>
      <c r="M10" s="63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4"/>
      <c r="B11" s="624"/>
      <c r="C11" s="624"/>
      <c r="D11" s="627"/>
      <c r="E11" s="620"/>
      <c r="F11" s="611"/>
      <c r="G11" s="488"/>
      <c r="H11" s="614"/>
      <c r="I11" s="614"/>
      <c r="J11" s="614"/>
      <c r="K11" s="614"/>
      <c r="L11" s="614"/>
      <c r="M11" s="6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4"/>
      <c r="B12" s="624"/>
      <c r="C12" s="624"/>
      <c r="D12" s="627"/>
      <c r="E12" s="620"/>
      <c r="F12" s="611"/>
      <c r="G12" s="488"/>
      <c r="H12" s="614"/>
      <c r="I12" s="614"/>
      <c r="J12" s="614"/>
      <c r="K12" s="614"/>
      <c r="L12" s="614"/>
      <c r="M12" s="6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4"/>
      <c r="B13" s="624"/>
      <c r="C13" s="624"/>
      <c r="D13" s="627"/>
      <c r="E13" s="620"/>
      <c r="F13" s="611"/>
      <c r="G13" s="488"/>
      <c r="H13" s="614"/>
      <c r="I13" s="614"/>
      <c r="J13" s="614"/>
      <c r="K13" s="614"/>
      <c r="L13" s="614"/>
      <c r="M13" s="6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4"/>
      <c r="B14" s="624"/>
      <c r="C14" s="624"/>
      <c r="D14" s="627"/>
      <c r="E14" s="620"/>
      <c r="F14" s="611"/>
      <c r="G14" s="488"/>
      <c r="H14" s="614"/>
      <c r="I14" s="614"/>
      <c r="J14" s="614"/>
      <c r="K14" s="614"/>
      <c r="L14" s="614"/>
      <c r="M14" s="6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4"/>
      <c r="B15" s="624"/>
      <c r="C15" s="624"/>
      <c r="D15" s="627"/>
      <c r="E15" s="620"/>
      <c r="F15" s="611"/>
      <c r="G15" s="488"/>
      <c r="H15" s="614"/>
      <c r="I15" s="614"/>
      <c r="J15" s="614"/>
      <c r="K15" s="614"/>
      <c r="L15" s="614"/>
      <c r="M15" s="6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4"/>
      <c r="B16" s="624"/>
      <c r="C16" s="624"/>
      <c r="D16" s="628"/>
      <c r="E16" s="621"/>
      <c r="F16" s="611"/>
      <c r="G16" s="488"/>
      <c r="H16" s="614"/>
      <c r="I16" s="614"/>
      <c r="J16" s="614"/>
      <c r="K16" s="614"/>
      <c r="L16" s="614"/>
      <c r="M16" s="6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4"/>
      <c r="B17" s="624"/>
      <c r="C17" s="624"/>
      <c r="D17" s="628"/>
      <c r="E17" s="621"/>
      <c r="F17" s="611"/>
      <c r="G17" s="488"/>
      <c r="H17" s="614"/>
      <c r="I17" s="614"/>
      <c r="J17" s="614"/>
      <c r="K17" s="614"/>
      <c r="L17" s="614"/>
      <c r="M17" s="6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25"/>
      <c r="B18" s="625"/>
      <c r="C18" s="625"/>
      <c r="D18" s="629"/>
      <c r="E18" s="622"/>
      <c r="F18" s="612"/>
      <c r="G18" s="550"/>
      <c r="H18" s="615"/>
      <c r="I18" s="615"/>
      <c r="J18" s="615"/>
      <c r="K18" s="615"/>
      <c r="L18" s="615"/>
      <c r="M18" s="6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c r="A19" s="616">
        <f>'7. Mapa Final'!A20</f>
        <v>2</v>
      </c>
      <c r="B19" s="623" t="str">
        <f>'7. Mapa Final'!B20</f>
        <v xml:space="preserve">Recibir dádivas o beneficios a nombre propio o de terceros para, no entregar o entregar información privilegiada o confidencial </v>
      </c>
      <c r="C19" s="623" t="str">
        <f>'7. Mapa Final'!C20</f>
        <v xml:space="preserve">Posibilidad de actos indebidos de  los servidores judiciales debido a  la carencia en transparencia, etica y valores </v>
      </c>
      <c r="D19" s="626" t="str">
        <f>'7. Mapa Final'!J20</f>
        <v>Muy Baja - 1</v>
      </c>
      <c r="E19" s="619" t="str">
        <f>'7. Mapa Final'!K20</f>
        <v>Mayor - 4</v>
      </c>
      <c r="F19" s="610" t="str">
        <f>'7. Mapa Final'!M20</f>
        <v>Alto  - 4</v>
      </c>
      <c r="G19" s="488" t="s">
        <v>321</v>
      </c>
      <c r="H19" s="613"/>
      <c r="I19" s="613"/>
      <c r="J19" s="613"/>
      <c r="K19" s="613"/>
      <c r="L19" s="613"/>
      <c r="M19" s="613"/>
    </row>
    <row r="20" spans="1:169">
      <c r="A20" s="617"/>
      <c r="B20" s="624"/>
      <c r="C20" s="624"/>
      <c r="D20" s="627"/>
      <c r="E20" s="620"/>
      <c r="F20" s="611"/>
      <c r="G20" s="488"/>
      <c r="H20" s="614"/>
      <c r="I20" s="614"/>
      <c r="J20" s="614"/>
      <c r="K20" s="614"/>
      <c r="L20" s="614"/>
      <c r="M20" s="614"/>
    </row>
    <row r="21" spans="1:169">
      <c r="A21" s="617"/>
      <c r="B21" s="624"/>
      <c r="C21" s="624"/>
      <c r="D21" s="627"/>
      <c r="E21" s="620"/>
      <c r="F21" s="611"/>
      <c r="G21" s="488"/>
      <c r="H21" s="614"/>
      <c r="I21" s="614"/>
      <c r="J21" s="614"/>
      <c r="K21" s="614"/>
      <c r="L21" s="614"/>
      <c r="M21" s="614"/>
    </row>
    <row r="22" spans="1:169">
      <c r="A22" s="617"/>
      <c r="B22" s="624"/>
      <c r="C22" s="624"/>
      <c r="D22" s="627"/>
      <c r="E22" s="620"/>
      <c r="F22" s="611"/>
      <c r="G22" s="488"/>
      <c r="H22" s="614"/>
      <c r="I22" s="614"/>
      <c r="J22" s="614"/>
      <c r="K22" s="614"/>
      <c r="L22" s="614"/>
      <c r="M22" s="614"/>
    </row>
    <row r="23" spans="1:169">
      <c r="A23" s="617"/>
      <c r="B23" s="624"/>
      <c r="C23" s="624"/>
      <c r="D23" s="627"/>
      <c r="E23" s="620"/>
      <c r="F23" s="611"/>
      <c r="G23" s="488"/>
      <c r="H23" s="614"/>
      <c r="I23" s="614"/>
      <c r="J23" s="614"/>
      <c r="K23" s="614"/>
      <c r="L23" s="614"/>
      <c r="M23" s="614"/>
    </row>
    <row r="24" spans="1:169">
      <c r="A24" s="617"/>
      <c r="B24" s="624"/>
      <c r="C24" s="624"/>
      <c r="D24" s="627"/>
      <c r="E24" s="620"/>
      <c r="F24" s="611"/>
      <c r="G24" s="488"/>
      <c r="H24" s="614"/>
      <c r="I24" s="614"/>
      <c r="J24" s="614"/>
      <c r="K24" s="614"/>
      <c r="L24" s="614"/>
      <c r="M24" s="614"/>
    </row>
    <row r="25" spans="1:169">
      <c r="A25" s="617"/>
      <c r="B25" s="624"/>
      <c r="C25" s="624"/>
      <c r="D25" s="627"/>
      <c r="E25" s="620"/>
      <c r="F25" s="611"/>
      <c r="G25" s="488"/>
      <c r="H25" s="614"/>
      <c r="I25" s="614"/>
      <c r="J25" s="614"/>
      <c r="K25" s="614"/>
      <c r="L25" s="614"/>
      <c r="M25" s="614"/>
    </row>
    <row r="26" spans="1:169">
      <c r="A26" s="617"/>
      <c r="B26" s="624"/>
      <c r="C26" s="624"/>
      <c r="D26" s="628"/>
      <c r="E26" s="621"/>
      <c r="F26" s="611"/>
      <c r="G26" s="488"/>
      <c r="H26" s="614"/>
      <c r="I26" s="614"/>
      <c r="J26" s="614"/>
      <c r="K26" s="614"/>
      <c r="L26" s="614"/>
      <c r="M26" s="614"/>
    </row>
    <row r="27" spans="1:169">
      <c r="A27" s="617"/>
      <c r="B27" s="624"/>
      <c r="C27" s="624"/>
      <c r="D27" s="628"/>
      <c r="E27" s="621"/>
      <c r="F27" s="611"/>
      <c r="G27" s="488"/>
      <c r="H27" s="614"/>
      <c r="I27" s="614"/>
      <c r="J27" s="614"/>
      <c r="K27" s="614"/>
      <c r="L27" s="614"/>
      <c r="M27" s="614"/>
    </row>
    <row r="28" spans="1:169" ht="15.75" thickBot="1">
      <c r="A28" s="618"/>
      <c r="B28" s="625"/>
      <c r="C28" s="625"/>
      <c r="D28" s="629"/>
      <c r="E28" s="622"/>
      <c r="F28" s="612"/>
      <c r="G28" s="550"/>
      <c r="H28" s="615"/>
      <c r="I28" s="615"/>
      <c r="J28" s="615"/>
      <c r="K28" s="615"/>
      <c r="L28" s="615"/>
      <c r="M28" s="615"/>
    </row>
    <row r="29" spans="1:169">
      <c r="A29" s="623">
        <f>'7. Mapa Final'!A30</f>
        <v>3</v>
      </c>
      <c r="B29" s="623" t="str">
        <f>'7. Mapa Final'!B30</f>
        <v>Incumplimiento o demora en entrega de Documentos</v>
      </c>
      <c r="C29" s="623" t="str">
        <f>'7. Mapa Final'!C30</f>
        <v>Incumplimiento de las metas establecidas</v>
      </c>
      <c r="D29" s="626" t="str">
        <f>'7. Mapa Final'!J30</f>
        <v>Muy Baja - 1</v>
      </c>
      <c r="E29" s="619" t="str">
        <f>'7. Mapa Final'!K30</f>
        <v>Leve - 1</v>
      </c>
      <c r="F29" s="610" t="str">
        <f>'7. Mapa Final'!M30</f>
        <v>Bajo - 1</v>
      </c>
      <c r="G29" s="488" t="s">
        <v>253</v>
      </c>
      <c r="H29" s="613"/>
      <c r="I29" s="613"/>
      <c r="J29" s="613"/>
      <c r="K29" s="613"/>
      <c r="L29" s="613"/>
      <c r="M29" s="632" t="s">
        <v>381</v>
      </c>
    </row>
    <row r="30" spans="1:169">
      <c r="A30" s="624"/>
      <c r="B30" s="624"/>
      <c r="C30" s="624"/>
      <c r="D30" s="627"/>
      <c r="E30" s="620"/>
      <c r="F30" s="611"/>
      <c r="G30" s="488"/>
      <c r="H30" s="614"/>
      <c r="I30" s="614"/>
      <c r="J30" s="614"/>
      <c r="K30" s="614"/>
      <c r="L30" s="614"/>
      <c r="M30" s="633"/>
    </row>
    <row r="31" spans="1:169">
      <c r="A31" s="624"/>
      <c r="B31" s="624"/>
      <c r="C31" s="624"/>
      <c r="D31" s="627"/>
      <c r="E31" s="620"/>
      <c r="F31" s="611"/>
      <c r="G31" s="488"/>
      <c r="H31" s="614"/>
      <c r="I31" s="614"/>
      <c r="J31" s="614"/>
      <c r="K31" s="614"/>
      <c r="L31" s="614"/>
      <c r="M31" s="633"/>
    </row>
    <row r="32" spans="1:169">
      <c r="A32" s="624"/>
      <c r="B32" s="624"/>
      <c r="C32" s="624"/>
      <c r="D32" s="627"/>
      <c r="E32" s="620"/>
      <c r="F32" s="611"/>
      <c r="G32" s="488"/>
      <c r="H32" s="614"/>
      <c r="I32" s="614"/>
      <c r="J32" s="614"/>
      <c r="K32" s="614"/>
      <c r="L32" s="614"/>
      <c r="M32" s="633"/>
    </row>
    <row r="33" spans="1:13">
      <c r="A33" s="624"/>
      <c r="B33" s="624"/>
      <c r="C33" s="624"/>
      <c r="D33" s="627"/>
      <c r="E33" s="620"/>
      <c r="F33" s="611"/>
      <c r="G33" s="488"/>
      <c r="H33" s="614"/>
      <c r="I33" s="614"/>
      <c r="J33" s="614"/>
      <c r="K33" s="614"/>
      <c r="L33" s="614"/>
      <c r="M33" s="633"/>
    </row>
    <row r="34" spans="1:13">
      <c r="A34" s="624"/>
      <c r="B34" s="624"/>
      <c r="C34" s="624"/>
      <c r="D34" s="627"/>
      <c r="E34" s="620"/>
      <c r="F34" s="611"/>
      <c r="G34" s="488"/>
      <c r="H34" s="614"/>
      <c r="I34" s="614"/>
      <c r="J34" s="614"/>
      <c r="K34" s="614"/>
      <c r="L34" s="614"/>
      <c r="M34" s="633"/>
    </row>
    <row r="35" spans="1:13">
      <c r="A35" s="624"/>
      <c r="B35" s="624"/>
      <c r="C35" s="624"/>
      <c r="D35" s="627"/>
      <c r="E35" s="620"/>
      <c r="F35" s="611"/>
      <c r="G35" s="488"/>
      <c r="H35" s="614"/>
      <c r="I35" s="614"/>
      <c r="J35" s="614"/>
      <c r="K35" s="614"/>
      <c r="L35" s="614"/>
      <c r="M35" s="633"/>
    </row>
    <row r="36" spans="1:13">
      <c r="A36" s="624"/>
      <c r="B36" s="624"/>
      <c r="C36" s="624"/>
      <c r="D36" s="628"/>
      <c r="E36" s="621"/>
      <c r="F36" s="611"/>
      <c r="G36" s="488"/>
      <c r="H36" s="614"/>
      <c r="I36" s="614"/>
      <c r="J36" s="614"/>
      <c r="K36" s="614"/>
      <c r="L36" s="614"/>
      <c r="M36" s="633"/>
    </row>
    <row r="37" spans="1:13">
      <c r="A37" s="624"/>
      <c r="B37" s="624"/>
      <c r="C37" s="624"/>
      <c r="D37" s="628"/>
      <c r="E37" s="621"/>
      <c r="F37" s="611"/>
      <c r="G37" s="488"/>
      <c r="H37" s="614"/>
      <c r="I37" s="614"/>
      <c r="J37" s="614"/>
      <c r="K37" s="614"/>
      <c r="L37" s="614"/>
      <c r="M37" s="633"/>
    </row>
    <row r="38" spans="1:13" ht="15.75" thickBot="1">
      <c r="A38" s="625"/>
      <c r="B38" s="625"/>
      <c r="C38" s="625"/>
      <c r="D38" s="629"/>
      <c r="E38" s="622"/>
      <c r="F38" s="612"/>
      <c r="G38" s="550"/>
      <c r="H38" s="615"/>
      <c r="I38" s="615"/>
      <c r="J38" s="615"/>
      <c r="K38" s="615"/>
      <c r="L38" s="615"/>
      <c r="M38" s="634"/>
    </row>
    <row r="39" spans="1:13">
      <c r="A39" s="616">
        <f>'7. Mapa Final'!A40</f>
        <v>4</v>
      </c>
      <c r="B39" s="623" t="str">
        <f>'7. Mapa Final'!B40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39" s="623" t="str">
        <f>'7. Mapa Final'!C40</f>
        <v>Incumplimiento de las metas establecidas</v>
      </c>
      <c r="D39" s="626" t="str">
        <f>'7. Mapa Final'!J40</f>
        <v>Muy Baja - 1</v>
      </c>
      <c r="E39" s="619" t="str">
        <f>'7. Mapa Final'!K40</f>
        <v>Moderado - 3</v>
      </c>
      <c r="F39" s="610" t="str">
        <f>'7. Mapa Final'!M40</f>
        <v>Moderado - 3</v>
      </c>
      <c r="G39" s="488" t="s">
        <v>321</v>
      </c>
      <c r="H39" s="613"/>
      <c r="I39" s="613"/>
      <c r="J39" s="613"/>
      <c r="K39" s="613"/>
      <c r="L39" s="613"/>
      <c r="M39" s="613"/>
    </row>
    <row r="40" spans="1:13">
      <c r="A40" s="617"/>
      <c r="B40" s="624"/>
      <c r="C40" s="624"/>
      <c r="D40" s="627"/>
      <c r="E40" s="620"/>
      <c r="F40" s="611"/>
      <c r="G40" s="488"/>
      <c r="H40" s="614"/>
      <c r="I40" s="614"/>
      <c r="J40" s="614"/>
      <c r="K40" s="614"/>
      <c r="L40" s="614"/>
      <c r="M40" s="614"/>
    </row>
    <row r="41" spans="1:13">
      <c r="A41" s="617"/>
      <c r="B41" s="624"/>
      <c r="C41" s="624"/>
      <c r="D41" s="627"/>
      <c r="E41" s="620"/>
      <c r="F41" s="611"/>
      <c r="G41" s="488"/>
      <c r="H41" s="614"/>
      <c r="I41" s="614"/>
      <c r="J41" s="614"/>
      <c r="K41" s="614"/>
      <c r="L41" s="614"/>
      <c r="M41" s="614"/>
    </row>
    <row r="42" spans="1:13">
      <c r="A42" s="617"/>
      <c r="B42" s="624"/>
      <c r="C42" s="624"/>
      <c r="D42" s="627"/>
      <c r="E42" s="620"/>
      <c r="F42" s="611"/>
      <c r="G42" s="488"/>
      <c r="H42" s="614"/>
      <c r="I42" s="614"/>
      <c r="J42" s="614"/>
      <c r="K42" s="614"/>
      <c r="L42" s="614"/>
      <c r="M42" s="614"/>
    </row>
    <row r="43" spans="1:13">
      <c r="A43" s="617"/>
      <c r="B43" s="624"/>
      <c r="C43" s="624"/>
      <c r="D43" s="627"/>
      <c r="E43" s="620"/>
      <c r="F43" s="611"/>
      <c r="G43" s="488"/>
      <c r="H43" s="614"/>
      <c r="I43" s="614"/>
      <c r="J43" s="614"/>
      <c r="K43" s="614"/>
      <c r="L43" s="614"/>
      <c r="M43" s="614"/>
    </row>
    <row r="44" spans="1:13">
      <c r="A44" s="617"/>
      <c r="B44" s="624"/>
      <c r="C44" s="624"/>
      <c r="D44" s="627"/>
      <c r="E44" s="620"/>
      <c r="F44" s="611"/>
      <c r="G44" s="488"/>
      <c r="H44" s="614"/>
      <c r="I44" s="614"/>
      <c r="J44" s="614"/>
      <c r="K44" s="614"/>
      <c r="L44" s="614"/>
      <c r="M44" s="614"/>
    </row>
    <row r="45" spans="1:13">
      <c r="A45" s="617"/>
      <c r="B45" s="624"/>
      <c r="C45" s="624"/>
      <c r="D45" s="627"/>
      <c r="E45" s="620"/>
      <c r="F45" s="611"/>
      <c r="G45" s="488"/>
      <c r="H45" s="614"/>
      <c r="I45" s="614"/>
      <c r="J45" s="614"/>
      <c r="K45" s="614"/>
      <c r="L45" s="614"/>
      <c r="M45" s="614"/>
    </row>
    <row r="46" spans="1:13">
      <c r="A46" s="617"/>
      <c r="B46" s="624"/>
      <c r="C46" s="624"/>
      <c r="D46" s="628"/>
      <c r="E46" s="621"/>
      <c r="F46" s="611"/>
      <c r="G46" s="488"/>
      <c r="H46" s="614"/>
      <c r="I46" s="614"/>
      <c r="J46" s="614"/>
      <c r="K46" s="614"/>
      <c r="L46" s="614"/>
      <c r="M46" s="614"/>
    </row>
    <row r="47" spans="1:13">
      <c r="A47" s="617"/>
      <c r="B47" s="624"/>
      <c r="C47" s="624"/>
      <c r="D47" s="628"/>
      <c r="E47" s="621"/>
      <c r="F47" s="611"/>
      <c r="G47" s="488"/>
      <c r="H47" s="614"/>
      <c r="I47" s="614"/>
      <c r="J47" s="614"/>
      <c r="K47" s="614"/>
      <c r="L47" s="614"/>
      <c r="M47" s="614"/>
    </row>
    <row r="48" spans="1:13" ht="15.75" thickBot="1">
      <c r="A48" s="618"/>
      <c r="B48" s="625"/>
      <c r="C48" s="625"/>
      <c r="D48" s="629"/>
      <c r="E48" s="622"/>
      <c r="F48" s="612"/>
      <c r="G48" s="550"/>
      <c r="H48" s="615"/>
      <c r="I48" s="615"/>
      <c r="J48" s="615"/>
      <c r="K48" s="615"/>
      <c r="L48" s="615"/>
      <c r="M48" s="615"/>
    </row>
    <row r="49" spans="1:13">
      <c r="A49" s="616">
        <f>'7. Mapa Final'!A50</f>
        <v>5</v>
      </c>
      <c r="B49" s="623" t="str">
        <f>'7. Mapa Final'!B50</f>
        <v>Ofrecer, prometer, entregar, aceptar o solicitar una ventaja indebida para influir o direccionar los conceptos en la supervisión técnica en los procesos de contratación con el objetivo de favorecer intereses propios o de terceros.</v>
      </c>
      <c r="C49" s="623" t="str">
        <f>'7. Mapa Final'!C50</f>
        <v>Incumplimiento de las metas establecidas</v>
      </c>
      <c r="D49" s="626" t="str">
        <f>'7. Mapa Final'!J50</f>
        <v>Muy Baja - 1</v>
      </c>
      <c r="E49" s="619" t="str">
        <f>'7. Mapa Final'!K50</f>
        <v>Moderado - 3</v>
      </c>
      <c r="F49" s="610" t="str">
        <f>'7. Mapa Final'!M50</f>
        <v>Moderado - 3</v>
      </c>
      <c r="G49" s="488" t="s">
        <v>321</v>
      </c>
      <c r="H49" s="613"/>
      <c r="I49" s="613"/>
      <c r="J49" s="613"/>
      <c r="K49" s="613"/>
      <c r="L49" s="613"/>
      <c r="M49" s="613"/>
    </row>
    <row r="50" spans="1:13">
      <c r="A50" s="617"/>
      <c r="B50" s="624"/>
      <c r="C50" s="624"/>
      <c r="D50" s="627"/>
      <c r="E50" s="620"/>
      <c r="F50" s="611"/>
      <c r="G50" s="488"/>
      <c r="H50" s="614"/>
      <c r="I50" s="614"/>
      <c r="J50" s="614"/>
      <c r="K50" s="614"/>
      <c r="L50" s="614"/>
      <c r="M50" s="614"/>
    </row>
    <row r="51" spans="1:13">
      <c r="A51" s="617"/>
      <c r="B51" s="624"/>
      <c r="C51" s="624"/>
      <c r="D51" s="627"/>
      <c r="E51" s="620"/>
      <c r="F51" s="611"/>
      <c r="G51" s="488"/>
      <c r="H51" s="614"/>
      <c r="I51" s="614"/>
      <c r="J51" s="614"/>
      <c r="K51" s="614"/>
      <c r="L51" s="614"/>
      <c r="M51" s="614"/>
    </row>
    <row r="52" spans="1:13">
      <c r="A52" s="617"/>
      <c r="B52" s="624"/>
      <c r="C52" s="624"/>
      <c r="D52" s="627"/>
      <c r="E52" s="620"/>
      <c r="F52" s="611"/>
      <c r="G52" s="488"/>
      <c r="H52" s="614"/>
      <c r="I52" s="614"/>
      <c r="J52" s="614"/>
      <c r="K52" s="614"/>
      <c r="L52" s="614"/>
      <c r="M52" s="614"/>
    </row>
    <row r="53" spans="1:13">
      <c r="A53" s="617"/>
      <c r="B53" s="624"/>
      <c r="C53" s="624"/>
      <c r="D53" s="627"/>
      <c r="E53" s="620"/>
      <c r="F53" s="611"/>
      <c r="G53" s="488"/>
      <c r="H53" s="614"/>
      <c r="I53" s="614"/>
      <c r="J53" s="614"/>
      <c r="K53" s="614"/>
      <c r="L53" s="614"/>
      <c r="M53" s="614"/>
    </row>
    <row r="54" spans="1:13">
      <c r="A54" s="617"/>
      <c r="B54" s="624"/>
      <c r="C54" s="624"/>
      <c r="D54" s="627"/>
      <c r="E54" s="620"/>
      <c r="F54" s="611"/>
      <c r="G54" s="488"/>
      <c r="H54" s="614"/>
      <c r="I54" s="614"/>
      <c r="J54" s="614"/>
      <c r="K54" s="614"/>
      <c r="L54" s="614"/>
      <c r="M54" s="614"/>
    </row>
    <row r="55" spans="1:13">
      <c r="A55" s="617"/>
      <c r="B55" s="624"/>
      <c r="C55" s="624"/>
      <c r="D55" s="627"/>
      <c r="E55" s="620"/>
      <c r="F55" s="611"/>
      <c r="G55" s="488"/>
      <c r="H55" s="614"/>
      <c r="I55" s="614"/>
      <c r="J55" s="614"/>
      <c r="K55" s="614"/>
      <c r="L55" s="614"/>
      <c r="M55" s="614"/>
    </row>
    <row r="56" spans="1:13">
      <c r="A56" s="617"/>
      <c r="B56" s="624"/>
      <c r="C56" s="624"/>
      <c r="D56" s="628"/>
      <c r="E56" s="621"/>
      <c r="F56" s="611"/>
      <c r="G56" s="488"/>
      <c r="H56" s="614"/>
      <c r="I56" s="614"/>
      <c r="J56" s="614"/>
      <c r="K56" s="614"/>
      <c r="L56" s="614"/>
      <c r="M56" s="614"/>
    </row>
    <row r="57" spans="1:13">
      <c r="A57" s="617"/>
      <c r="B57" s="624"/>
      <c r="C57" s="624"/>
      <c r="D57" s="628"/>
      <c r="E57" s="621"/>
      <c r="F57" s="611"/>
      <c r="G57" s="488"/>
      <c r="H57" s="614"/>
      <c r="I57" s="614"/>
      <c r="J57" s="614"/>
      <c r="K57" s="614"/>
      <c r="L57" s="614"/>
      <c r="M57" s="614"/>
    </row>
    <row r="58" spans="1:13" ht="15.75" thickBot="1">
      <c r="A58" s="618"/>
      <c r="B58" s="625"/>
      <c r="C58" s="625"/>
      <c r="D58" s="629"/>
      <c r="E58" s="622"/>
      <c r="F58" s="612"/>
      <c r="G58" s="550"/>
      <c r="H58" s="615"/>
      <c r="I58" s="615"/>
      <c r="J58" s="615"/>
      <c r="K58" s="615"/>
      <c r="L58" s="615"/>
      <c r="M58" s="615"/>
    </row>
  </sheetData>
  <mergeCells count="82">
    <mergeCell ref="K49:K58"/>
    <mergeCell ref="L49:L58"/>
    <mergeCell ref="M49:M58"/>
    <mergeCell ref="F49:F58"/>
    <mergeCell ref="G49:G58"/>
    <mergeCell ref="H49:H58"/>
    <mergeCell ref="I49:I58"/>
    <mergeCell ref="J49:J58"/>
    <mergeCell ref="A49:A58"/>
    <mergeCell ref="B49:B58"/>
    <mergeCell ref="C49:C58"/>
    <mergeCell ref="D49:D58"/>
    <mergeCell ref="E49:E58"/>
    <mergeCell ref="K29:K38"/>
    <mergeCell ref="L29:L38"/>
    <mergeCell ref="M29:M38"/>
    <mergeCell ref="A39:A48"/>
    <mergeCell ref="B39:B48"/>
    <mergeCell ref="C39:C48"/>
    <mergeCell ref="D39:D48"/>
    <mergeCell ref="E39:E48"/>
    <mergeCell ref="F39:F48"/>
    <mergeCell ref="G39:G48"/>
    <mergeCell ref="H39:H48"/>
    <mergeCell ref="I39:I48"/>
    <mergeCell ref="J39:J48"/>
    <mergeCell ref="K39:K48"/>
    <mergeCell ref="L39:L48"/>
    <mergeCell ref="M39:M48"/>
    <mergeCell ref="F29:F38"/>
    <mergeCell ref="G29:G38"/>
    <mergeCell ref="H29:H38"/>
    <mergeCell ref="I29:I38"/>
    <mergeCell ref="J29:J38"/>
    <mergeCell ref="A29:A38"/>
    <mergeCell ref="B29:B38"/>
    <mergeCell ref="C29:C38"/>
    <mergeCell ref="D29:D38"/>
    <mergeCell ref="E29:E38"/>
    <mergeCell ref="H6:H7"/>
    <mergeCell ref="I6:J6"/>
    <mergeCell ref="K6:L6"/>
    <mergeCell ref="M6:M7"/>
    <mergeCell ref="A5:B5"/>
    <mergeCell ref="A6:C6"/>
    <mergeCell ref="D6:F6"/>
    <mergeCell ref="G6:G7"/>
    <mergeCell ref="C5:M5"/>
    <mergeCell ref="K1:M2"/>
    <mergeCell ref="A3:B3"/>
    <mergeCell ref="A4:B4"/>
    <mergeCell ref="A1:B2"/>
    <mergeCell ref="C1:J2"/>
    <mergeCell ref="C4:M4"/>
    <mergeCell ref="C3:M3"/>
    <mergeCell ref="J19:J28"/>
    <mergeCell ref="K19:K28"/>
    <mergeCell ref="L19:L28"/>
    <mergeCell ref="M19:M28"/>
    <mergeCell ref="A8:G8"/>
    <mergeCell ref="A9:A18"/>
    <mergeCell ref="C9:C18"/>
    <mergeCell ref="L9:L18"/>
    <mergeCell ref="M9:M18"/>
    <mergeCell ref="F9:F18"/>
    <mergeCell ref="G9:G18"/>
    <mergeCell ref="H9:H18"/>
    <mergeCell ref="I9:I18"/>
    <mergeCell ref="J9:J18"/>
    <mergeCell ref="K9:K18"/>
    <mergeCell ref="D9:D18"/>
    <mergeCell ref="E9:E18"/>
    <mergeCell ref="B19:B28"/>
    <mergeCell ref="C19:C28"/>
    <mergeCell ref="D19:D28"/>
    <mergeCell ref="E19:E28"/>
    <mergeCell ref="B9:B18"/>
    <mergeCell ref="F19:F28"/>
    <mergeCell ref="G19:G28"/>
    <mergeCell ref="H19:H28"/>
    <mergeCell ref="I19:I28"/>
    <mergeCell ref="A19:A28"/>
  </mergeCells>
  <conditionalFormatting sqref="A6:B6">
    <cfRule type="containsText" dxfId="199" priority="736" operator="containsText" text="4- Bajo">
      <formula>NOT(ISERROR(SEARCH("4- Bajo",A6)))</formula>
    </cfRule>
    <cfRule type="containsText" dxfId="198" priority="737" operator="containsText" text="1- Bajo">
      <formula>NOT(ISERROR(SEARCH("1- Bajo",A6)))</formula>
    </cfRule>
    <cfRule type="containsText" dxfId="197" priority="735" operator="containsText" text="3- Bajo">
      <formula>NOT(ISERROR(SEARCH("3- Bajo",A6)))</formula>
    </cfRule>
    <cfRule type="containsText" dxfId="196" priority="734" operator="containsText" text="4- Moderado">
      <formula>NOT(ISERROR(SEARCH("4- Moderado",A6)))</formula>
    </cfRule>
    <cfRule type="containsText" dxfId="195" priority="733" operator="containsText" text="6- Moderado">
      <formula>NOT(ISERROR(SEARCH("6- Moderado",A6)))</formula>
    </cfRule>
    <cfRule type="containsText" dxfId="194" priority="732" operator="containsText" text="3- Moderado">
      <formula>NOT(ISERROR(SEARCH("3- Moderado",A6)))</formula>
    </cfRule>
  </conditionalFormatting>
  <conditionalFormatting sqref="A29:C29">
    <cfRule type="containsText" dxfId="193" priority="53" operator="containsText" text="3- Moderado">
      <formula>NOT(ISERROR(SEARCH("3- Moderado",A29)))</formula>
    </cfRule>
    <cfRule type="containsText" dxfId="192" priority="54" operator="containsText" text="6- Moderado">
      <formula>NOT(ISERROR(SEARCH("6- Moderado",A29)))</formula>
    </cfRule>
    <cfRule type="containsText" dxfId="191" priority="55" operator="containsText" text="4- Moderado">
      <formula>NOT(ISERROR(SEARCH("4- Moderado",A29)))</formula>
    </cfRule>
    <cfRule type="containsText" dxfId="190" priority="56" operator="containsText" text="3- Bajo">
      <formula>NOT(ISERROR(SEARCH("3- Bajo",A29)))</formula>
    </cfRule>
    <cfRule type="containsText" dxfId="189" priority="57" operator="containsText" text="4- Bajo">
      <formula>NOT(ISERROR(SEARCH("4- Bajo",A29)))</formula>
    </cfRule>
    <cfRule type="containsText" dxfId="188" priority="58" operator="containsText" text="1- Bajo">
      <formula>NOT(ISERROR(SEARCH("1- Bajo",A29)))</formula>
    </cfRule>
  </conditionalFormatting>
  <conditionalFormatting sqref="A39:C39">
    <cfRule type="containsText" dxfId="187" priority="32" operator="containsText" text="3- Moderado">
      <formula>NOT(ISERROR(SEARCH("3- Moderado",A39)))</formula>
    </cfRule>
    <cfRule type="containsText" dxfId="186" priority="33" operator="containsText" text="6- Moderado">
      <formula>NOT(ISERROR(SEARCH("6- Moderado",A39)))</formula>
    </cfRule>
    <cfRule type="containsText" dxfId="185" priority="34" operator="containsText" text="4- Moderado">
      <formula>NOT(ISERROR(SEARCH("4- Moderado",A39)))</formula>
    </cfRule>
    <cfRule type="containsText" dxfId="184" priority="35" operator="containsText" text="3- Bajo">
      <formula>NOT(ISERROR(SEARCH("3- Bajo",A39)))</formula>
    </cfRule>
    <cfRule type="containsText" dxfId="183" priority="36" operator="containsText" text="4- Bajo">
      <formula>NOT(ISERROR(SEARCH("4- Bajo",A39)))</formula>
    </cfRule>
    <cfRule type="containsText" dxfId="182" priority="37" operator="containsText" text="1- Bajo">
      <formula>NOT(ISERROR(SEARCH("1- Bajo",A39)))</formula>
    </cfRule>
  </conditionalFormatting>
  <conditionalFormatting sqref="A49:C49">
    <cfRule type="containsText" dxfId="181" priority="12" operator="containsText" text="6- Moderado">
      <formula>NOT(ISERROR(SEARCH("6- Moderado",A49)))</formula>
    </cfRule>
    <cfRule type="containsText" dxfId="180" priority="13" operator="containsText" text="4- Moderado">
      <formula>NOT(ISERROR(SEARCH("4- Moderado",A49)))</formula>
    </cfRule>
    <cfRule type="containsText" dxfId="179" priority="14" operator="containsText" text="3- Bajo">
      <formula>NOT(ISERROR(SEARCH("3- Bajo",A49)))</formula>
    </cfRule>
    <cfRule type="containsText" dxfId="178" priority="15" operator="containsText" text="4- Bajo">
      <formula>NOT(ISERROR(SEARCH("4- Bajo",A49)))</formula>
    </cfRule>
    <cfRule type="containsText" dxfId="177" priority="16" operator="containsText" text="1- Bajo">
      <formula>NOT(ISERROR(SEARCH("1- Bajo",A49)))</formula>
    </cfRule>
    <cfRule type="containsText" dxfId="176" priority="11" operator="containsText" text="3- Moderado">
      <formula>NOT(ISERROR(SEARCH("3- Moderado",A49)))</formula>
    </cfRule>
  </conditionalFormatting>
  <conditionalFormatting sqref="A9:E9 A19:E19 D29:E29 D39:E39 D49:E49">
    <cfRule type="containsText" dxfId="175" priority="713" operator="containsText" text="1- Bajo">
      <formula>NOT(ISERROR(SEARCH("1- Bajo",A9)))</formula>
    </cfRule>
    <cfRule type="containsText" dxfId="174" priority="712" operator="containsText" text="4- Bajo">
      <formula>NOT(ISERROR(SEARCH("4- Bajo",A9)))</formula>
    </cfRule>
    <cfRule type="containsText" dxfId="173" priority="708" operator="containsText" text="3- Moderado">
      <formula>NOT(ISERROR(SEARCH("3- Moderado",A9)))</formula>
    </cfRule>
    <cfRule type="containsText" dxfId="172" priority="709" operator="containsText" text="6- Moderado">
      <formula>NOT(ISERROR(SEARCH("6- Moderado",A9)))</formula>
    </cfRule>
    <cfRule type="containsText" dxfId="171" priority="710" operator="containsText" text="4- Moderado">
      <formula>NOT(ISERROR(SEARCH("4- Moderado",A9)))</formula>
    </cfRule>
    <cfRule type="containsText" dxfId="170" priority="711" operator="containsText" text="3- Bajo">
      <formula>NOT(ISERROR(SEARCH("3- Bajo",A9)))</formula>
    </cfRule>
  </conditionalFormatting>
  <conditionalFormatting sqref="C7:F7">
    <cfRule type="containsText" dxfId="169" priority="64" operator="containsText" text="3- Moderado">
      <formula>NOT(ISERROR(SEARCH("3- Moderado",C7)))</formula>
    </cfRule>
    <cfRule type="containsText" dxfId="168" priority="69" operator="containsText" text="1- Bajo">
      <formula>NOT(ISERROR(SEARCH("1- Bajo",C7)))</formula>
    </cfRule>
    <cfRule type="containsText" dxfId="167" priority="68" operator="containsText" text="4- Bajo">
      <formula>NOT(ISERROR(SEARCH("4- Bajo",C7)))</formula>
    </cfRule>
    <cfRule type="containsText" dxfId="166" priority="67" operator="containsText" text="3- Bajo">
      <formula>NOT(ISERROR(SEARCH("3- Bajo",C7)))</formula>
    </cfRule>
    <cfRule type="containsText" dxfId="165" priority="66" operator="containsText" text="4- Moderado">
      <formula>NOT(ISERROR(SEARCH("4- Moderado",C7)))</formula>
    </cfRule>
    <cfRule type="containsText" dxfId="164" priority="65" operator="containsText" text="6- Moderado">
      <formula>NOT(ISERROR(SEARCH("6- Moderado",C7)))</formula>
    </cfRule>
  </conditionalFormatting>
  <conditionalFormatting sqref="D9:D58">
    <cfRule type="containsText" dxfId="163" priority="641" operator="containsText" text="Media">
      <formula>NOT(ISERROR(SEARCH("Media",D9)))</formula>
    </cfRule>
    <cfRule type="containsText" dxfId="162" priority="621" operator="containsText" text="Muy Alta">
      <formula>NOT(ISERROR(SEARCH("Muy Alta",D9)))</formula>
    </cfRule>
    <cfRule type="containsText" dxfId="161" priority="622" operator="containsText" text="Alta">
      <formula>NOT(ISERROR(SEARCH("Alta",D9)))</formula>
    </cfRule>
    <cfRule type="containsText" dxfId="160" priority="623" operator="containsText" text="Baja">
      <formula>NOT(ISERROR(SEARCH("Baja",D9)))</formula>
    </cfRule>
    <cfRule type="containsText" dxfId="159" priority="624" operator="containsText" text="Muy Baja">
      <formula>NOT(ISERROR(SEARCH("Muy Baja",D9)))</formula>
    </cfRule>
  </conditionalFormatting>
  <conditionalFormatting sqref="E9:E58">
    <cfRule type="containsText" dxfId="158" priority="618" operator="containsText" text="Mayor">
      <formula>NOT(ISERROR(SEARCH("Mayor",E9)))</formula>
    </cfRule>
    <cfRule type="containsText" dxfId="157" priority="619" operator="containsText" text="Menor">
      <formula>NOT(ISERROR(SEARCH("Menor",E9)))</formula>
    </cfRule>
    <cfRule type="containsText" dxfId="156" priority="620" operator="containsText" text="Leve">
      <formula>NOT(ISERROR(SEARCH("Leve",E9)))</formula>
    </cfRule>
    <cfRule type="containsText" dxfId="155" priority="617" operator="containsText" text="Catastrófico">
      <formula>NOT(ISERROR(SEARCH("Catastrófico",E9)))</formula>
    </cfRule>
  </conditionalFormatting>
  <conditionalFormatting sqref="E9:F58">
    <cfRule type="containsText" dxfId="154" priority="640" operator="containsText" text="Moderado">
      <formula>NOT(ISERROR(SEARCH("Moderado",E9)))</formula>
    </cfRule>
  </conditionalFormatting>
  <conditionalFormatting sqref="F9:F58">
    <cfRule type="containsText" dxfId="153" priority="1397" operator="containsText" text="Bajo">
      <formula>NOT(ISERROR(SEARCH("Bajo",F9)))</formula>
    </cfRule>
    <cfRule type="containsText" dxfId="152" priority="1398" operator="containsText" text="Moderado">
      <formula>NOT(ISERROR(SEARCH("Moderado",F9)))</formula>
    </cfRule>
    <cfRule type="containsText" dxfId="151" priority="1399" operator="containsText" text="Alto">
      <formula>NOT(ISERROR(SEARCH("Alto",F9)))</formula>
    </cfRule>
    <cfRule type="containsText" dxfId="150" priority="1400" operator="containsText" text="Extremo">
      <formula>NOT(ISERROR(SEARCH("Extremo",F9)))</formula>
    </cfRule>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abSelected="1" zoomScale="71" zoomScaleNormal="71" workbookViewId="0">
      <selection sqref="A1:B2"/>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38"/>
      <c r="B1" s="639"/>
      <c r="C1" s="642"/>
      <c r="D1" s="642"/>
      <c r="E1" s="642"/>
      <c r="F1" s="642"/>
      <c r="G1" s="642"/>
      <c r="H1" s="642"/>
      <c r="I1" s="642"/>
      <c r="J1" s="643"/>
      <c r="K1" s="635"/>
      <c r="L1" s="635"/>
      <c r="M1" s="63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0"/>
      <c r="B2" s="641"/>
      <c r="C2" s="644"/>
      <c r="D2" s="644"/>
      <c r="E2" s="644"/>
      <c r="F2" s="644"/>
      <c r="G2" s="644"/>
      <c r="H2" s="644"/>
      <c r="I2" s="644"/>
      <c r="J2" s="645"/>
      <c r="K2" s="635"/>
      <c r="L2" s="635"/>
      <c r="M2" s="63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4"/>
      <c r="D3" s="644"/>
      <c r="E3" s="644"/>
      <c r="F3" s="644"/>
      <c r="G3" s="644"/>
      <c r="H3" s="644"/>
      <c r="I3" s="644"/>
      <c r="J3" s="645"/>
      <c r="K3" s="635"/>
      <c r="L3" s="635"/>
      <c r="M3" s="63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6" t="s">
        <v>147</v>
      </c>
      <c r="B4" s="637"/>
      <c r="C4" s="647" t="s">
        <v>4</v>
      </c>
      <c r="D4" s="647"/>
      <c r="E4" s="647"/>
      <c r="F4" s="647"/>
      <c r="G4" s="647"/>
      <c r="H4" s="647"/>
      <c r="I4" s="647"/>
      <c r="J4" s="647"/>
      <c r="K4" s="647"/>
      <c r="L4" s="647"/>
      <c r="M4" s="64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8.75" customHeight="1">
      <c r="A5" s="636" t="s">
        <v>149</v>
      </c>
      <c r="B5" s="637"/>
      <c r="C5" s="646" t="s">
        <v>360</v>
      </c>
      <c r="D5" s="646"/>
      <c r="E5" s="646"/>
      <c r="F5" s="646"/>
      <c r="G5" s="646"/>
      <c r="H5" s="646"/>
      <c r="I5" s="646"/>
      <c r="J5" s="646"/>
      <c r="K5" s="646"/>
      <c r="L5" s="646"/>
      <c r="M5" s="6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36" t="s">
        <v>151</v>
      </c>
      <c r="B6" s="637"/>
      <c r="C6" s="660" t="s">
        <v>361</v>
      </c>
      <c r="D6" s="661"/>
      <c r="E6" s="661"/>
      <c r="F6" s="661"/>
      <c r="G6" s="661"/>
      <c r="H6" s="661"/>
      <c r="I6" s="661"/>
      <c r="J6" s="661"/>
      <c r="K6" s="661"/>
      <c r="L6" s="661"/>
      <c r="M6" s="6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4" t="s">
        <v>362</v>
      </c>
      <c r="B7" s="655"/>
      <c r="C7" s="663"/>
      <c r="D7" s="664" t="s">
        <v>363</v>
      </c>
      <c r="E7" s="664"/>
      <c r="F7" s="664"/>
      <c r="G7" s="659" t="s">
        <v>364</v>
      </c>
      <c r="H7" s="665" t="s">
        <v>365</v>
      </c>
      <c r="I7" s="666" t="s">
        <v>366</v>
      </c>
      <c r="J7" s="667"/>
      <c r="K7" s="666" t="s">
        <v>367</v>
      </c>
      <c r="L7" s="667"/>
      <c r="M7" s="653" t="s">
        <v>375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89</v>
      </c>
      <c r="C8" s="36" t="s">
        <v>91</v>
      </c>
      <c r="D8" s="28" t="s">
        <v>101</v>
      </c>
      <c r="E8" s="28" t="s">
        <v>369</v>
      </c>
      <c r="F8" s="28" t="s">
        <v>370</v>
      </c>
      <c r="G8" s="659"/>
      <c r="H8" s="649"/>
      <c r="I8" s="29" t="s">
        <v>371</v>
      </c>
      <c r="J8" s="29" t="s">
        <v>372</v>
      </c>
      <c r="K8" s="29" t="s">
        <v>373</v>
      </c>
      <c r="L8" s="29" t="s">
        <v>374</v>
      </c>
      <c r="M8" s="65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0"/>
      <c r="B9" s="631"/>
      <c r="C9" s="631"/>
      <c r="D9" s="631"/>
      <c r="E9" s="631"/>
      <c r="F9" s="631"/>
      <c r="G9" s="63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3">
        <f>'7. Mapa Final'!A10</f>
        <v>1</v>
      </c>
      <c r="B10" s="623" t="str">
        <f>'7. Mapa Final'!B10</f>
        <v xml:space="preserve">Entrega de información inexacta o desactualizada a usuarios  y partes interesadas </v>
      </c>
      <c r="C10" s="623" t="str">
        <f>'7. Mapa Final'!C10</f>
        <v xml:space="preserve"> Registro errado o incompleto de la información solicitada y/o entregada </v>
      </c>
      <c r="D10" s="626" t="str">
        <f>'7. Mapa Final'!J10</f>
        <v>Baja - 2</v>
      </c>
      <c r="E10" s="619" t="str">
        <f>'7. Mapa Final'!K10</f>
        <v>Leve - 1</v>
      </c>
      <c r="F10" s="610" t="str">
        <f>'7. Mapa Final'!M10</f>
        <v>Bajo - 2</v>
      </c>
      <c r="G10" s="488" t="s">
        <v>253</v>
      </c>
      <c r="H10" s="613"/>
      <c r="I10" s="613"/>
      <c r="J10" s="613"/>
      <c r="K10" s="613"/>
      <c r="L10" s="613"/>
      <c r="M10" s="632" t="s">
        <v>381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4"/>
      <c r="B11" s="624"/>
      <c r="C11" s="624"/>
      <c r="D11" s="627"/>
      <c r="E11" s="620"/>
      <c r="F11" s="611"/>
      <c r="G11" s="488"/>
      <c r="H11" s="614"/>
      <c r="I11" s="614"/>
      <c r="J11" s="614"/>
      <c r="K11" s="614"/>
      <c r="L11" s="614"/>
      <c r="M11" s="6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4"/>
      <c r="B12" s="624"/>
      <c r="C12" s="624"/>
      <c r="D12" s="627"/>
      <c r="E12" s="620"/>
      <c r="F12" s="611"/>
      <c r="G12" s="488"/>
      <c r="H12" s="614"/>
      <c r="I12" s="614"/>
      <c r="J12" s="614"/>
      <c r="K12" s="614"/>
      <c r="L12" s="614"/>
      <c r="M12" s="6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4"/>
      <c r="B13" s="624"/>
      <c r="C13" s="624"/>
      <c r="D13" s="627"/>
      <c r="E13" s="620"/>
      <c r="F13" s="611"/>
      <c r="G13" s="488"/>
      <c r="H13" s="614"/>
      <c r="I13" s="614"/>
      <c r="J13" s="614"/>
      <c r="K13" s="614"/>
      <c r="L13" s="614"/>
      <c r="M13" s="6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4"/>
      <c r="B14" s="624"/>
      <c r="C14" s="624"/>
      <c r="D14" s="627"/>
      <c r="E14" s="620"/>
      <c r="F14" s="611"/>
      <c r="G14" s="488"/>
      <c r="H14" s="614"/>
      <c r="I14" s="614"/>
      <c r="J14" s="614"/>
      <c r="K14" s="614"/>
      <c r="L14" s="614"/>
      <c r="M14" s="6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4"/>
      <c r="B15" s="624"/>
      <c r="C15" s="624"/>
      <c r="D15" s="627"/>
      <c r="E15" s="620"/>
      <c r="F15" s="611"/>
      <c r="G15" s="488"/>
      <c r="H15" s="614"/>
      <c r="I15" s="614"/>
      <c r="J15" s="614"/>
      <c r="K15" s="614"/>
      <c r="L15" s="614"/>
      <c r="M15" s="6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4"/>
      <c r="B16" s="624"/>
      <c r="C16" s="624"/>
      <c r="D16" s="627"/>
      <c r="E16" s="620"/>
      <c r="F16" s="611"/>
      <c r="G16" s="488"/>
      <c r="H16" s="614"/>
      <c r="I16" s="614"/>
      <c r="J16" s="614"/>
      <c r="K16" s="614"/>
      <c r="L16" s="614"/>
      <c r="M16" s="6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4"/>
      <c r="B17" s="624"/>
      <c r="C17" s="624"/>
      <c r="D17" s="628"/>
      <c r="E17" s="621"/>
      <c r="F17" s="611"/>
      <c r="G17" s="488"/>
      <c r="H17" s="614"/>
      <c r="I17" s="614"/>
      <c r="J17" s="614"/>
      <c r="K17" s="614"/>
      <c r="L17" s="614"/>
      <c r="M17" s="6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4"/>
      <c r="B18" s="624"/>
      <c r="C18" s="624"/>
      <c r="D18" s="628"/>
      <c r="E18" s="621"/>
      <c r="F18" s="611"/>
      <c r="G18" s="488"/>
      <c r="H18" s="614"/>
      <c r="I18" s="614"/>
      <c r="J18" s="614"/>
      <c r="K18" s="614"/>
      <c r="L18" s="614"/>
      <c r="M18" s="6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5"/>
      <c r="B19" s="625"/>
      <c r="C19" s="625"/>
      <c r="D19" s="629"/>
      <c r="E19" s="622"/>
      <c r="F19" s="612"/>
      <c r="G19" s="550"/>
      <c r="H19" s="615"/>
      <c r="I19" s="615"/>
      <c r="J19" s="615"/>
      <c r="K19" s="615"/>
      <c r="L19" s="615"/>
      <c r="M19" s="6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c r="A20" s="616">
        <f>'7. Mapa Final'!A20</f>
        <v>2</v>
      </c>
      <c r="B20" s="623" t="str">
        <f>'7. Mapa Final'!B20</f>
        <v xml:space="preserve">Recibir dádivas o beneficios a nombre propio o de terceros para, no entregar o entregar información privilegiada o confidencial </v>
      </c>
      <c r="C20" s="623" t="str">
        <f>'7. Mapa Final'!C20</f>
        <v xml:space="preserve">Posibilidad de actos indebidos de  los servidores judiciales debido a  la carencia en transparencia, etica y valores </v>
      </c>
      <c r="D20" s="626" t="str">
        <f>'7. Mapa Final'!J20</f>
        <v>Muy Baja - 1</v>
      </c>
      <c r="E20" s="619" t="str">
        <f>'7. Mapa Final'!K20</f>
        <v>Mayor - 4</v>
      </c>
      <c r="F20" s="610" t="str">
        <f>'7. Mapa Final'!M20</f>
        <v>Alto  - 4</v>
      </c>
      <c r="G20" s="488" t="s">
        <v>321</v>
      </c>
      <c r="H20" s="613"/>
      <c r="I20" s="613"/>
      <c r="J20" s="613"/>
      <c r="K20" s="613"/>
      <c r="L20" s="613"/>
      <c r="M20" s="613"/>
    </row>
    <row r="21" spans="1:169">
      <c r="A21" s="617"/>
      <c r="B21" s="624"/>
      <c r="C21" s="624"/>
      <c r="D21" s="627"/>
      <c r="E21" s="620"/>
      <c r="F21" s="611"/>
      <c r="G21" s="488"/>
      <c r="H21" s="614"/>
      <c r="I21" s="614"/>
      <c r="J21" s="614"/>
      <c r="K21" s="614"/>
      <c r="L21" s="614"/>
      <c r="M21" s="614"/>
    </row>
    <row r="22" spans="1:169">
      <c r="A22" s="617"/>
      <c r="B22" s="624"/>
      <c r="C22" s="624"/>
      <c r="D22" s="627"/>
      <c r="E22" s="620"/>
      <c r="F22" s="611"/>
      <c r="G22" s="488"/>
      <c r="H22" s="614"/>
      <c r="I22" s="614"/>
      <c r="J22" s="614"/>
      <c r="K22" s="614"/>
      <c r="L22" s="614"/>
      <c r="M22" s="614"/>
    </row>
    <row r="23" spans="1:169">
      <c r="A23" s="617"/>
      <c r="B23" s="624"/>
      <c r="C23" s="624"/>
      <c r="D23" s="627"/>
      <c r="E23" s="620"/>
      <c r="F23" s="611"/>
      <c r="G23" s="488"/>
      <c r="H23" s="614"/>
      <c r="I23" s="614"/>
      <c r="J23" s="614"/>
      <c r="K23" s="614"/>
      <c r="L23" s="614"/>
      <c r="M23" s="614"/>
    </row>
    <row r="24" spans="1:169">
      <c r="A24" s="617"/>
      <c r="B24" s="624"/>
      <c r="C24" s="624"/>
      <c r="D24" s="627"/>
      <c r="E24" s="620"/>
      <c r="F24" s="611"/>
      <c r="G24" s="488"/>
      <c r="H24" s="614"/>
      <c r="I24" s="614"/>
      <c r="J24" s="614"/>
      <c r="K24" s="614"/>
      <c r="L24" s="614"/>
      <c r="M24" s="614"/>
    </row>
    <row r="25" spans="1:169">
      <c r="A25" s="617"/>
      <c r="B25" s="624"/>
      <c r="C25" s="624"/>
      <c r="D25" s="627"/>
      <c r="E25" s="620"/>
      <c r="F25" s="611"/>
      <c r="G25" s="488"/>
      <c r="H25" s="614"/>
      <c r="I25" s="614"/>
      <c r="J25" s="614"/>
      <c r="K25" s="614"/>
      <c r="L25" s="614"/>
      <c r="M25" s="614"/>
    </row>
    <row r="26" spans="1:169">
      <c r="A26" s="617"/>
      <c r="B26" s="624"/>
      <c r="C26" s="624"/>
      <c r="D26" s="627"/>
      <c r="E26" s="620"/>
      <c r="F26" s="611"/>
      <c r="G26" s="488"/>
      <c r="H26" s="614"/>
      <c r="I26" s="614"/>
      <c r="J26" s="614"/>
      <c r="K26" s="614"/>
      <c r="L26" s="614"/>
      <c r="M26" s="614"/>
    </row>
    <row r="27" spans="1:169">
      <c r="A27" s="617"/>
      <c r="B27" s="624"/>
      <c r="C27" s="624"/>
      <c r="D27" s="628"/>
      <c r="E27" s="621"/>
      <c r="F27" s="611"/>
      <c r="G27" s="488"/>
      <c r="H27" s="614"/>
      <c r="I27" s="614"/>
      <c r="J27" s="614"/>
      <c r="K27" s="614"/>
      <c r="L27" s="614"/>
      <c r="M27" s="614"/>
    </row>
    <row r="28" spans="1:169">
      <c r="A28" s="617"/>
      <c r="B28" s="624"/>
      <c r="C28" s="624"/>
      <c r="D28" s="628"/>
      <c r="E28" s="621"/>
      <c r="F28" s="611"/>
      <c r="G28" s="488"/>
      <c r="H28" s="614"/>
      <c r="I28" s="614"/>
      <c r="J28" s="614"/>
      <c r="K28" s="614"/>
      <c r="L28" s="614"/>
      <c r="M28" s="614"/>
    </row>
    <row r="29" spans="1:169" ht="15.75" thickBot="1">
      <c r="A29" s="618"/>
      <c r="B29" s="625"/>
      <c r="C29" s="625"/>
      <c r="D29" s="629"/>
      <c r="E29" s="622"/>
      <c r="F29" s="612"/>
      <c r="G29" s="550"/>
      <c r="H29" s="615"/>
      <c r="I29" s="615"/>
      <c r="J29" s="615"/>
      <c r="K29" s="615"/>
      <c r="L29" s="615"/>
      <c r="M29" s="615"/>
    </row>
    <row r="30" spans="1:169">
      <c r="A30" s="623">
        <f>'7. Mapa Final'!A30</f>
        <v>3</v>
      </c>
      <c r="B30" s="623" t="str">
        <f>'7. Mapa Final'!B30</f>
        <v>Incumplimiento o demora en entrega de Documentos</v>
      </c>
      <c r="C30" s="623" t="str">
        <f>'7. Mapa Final'!C30</f>
        <v>Incumplimiento de las metas establecidas</v>
      </c>
      <c r="D30" s="626" t="str">
        <f>'7. Mapa Final'!J30</f>
        <v>Muy Baja - 1</v>
      </c>
      <c r="E30" s="619" t="str">
        <f>'7. Mapa Final'!K30</f>
        <v>Leve - 1</v>
      </c>
      <c r="F30" s="610" t="str">
        <f>'7. Mapa Final'!M30</f>
        <v>Bajo - 1</v>
      </c>
      <c r="G30" s="488" t="s">
        <v>253</v>
      </c>
      <c r="H30" s="613"/>
      <c r="I30" s="613"/>
      <c r="J30" s="613"/>
      <c r="K30" s="613"/>
      <c r="L30" s="613"/>
      <c r="M30" s="632" t="s">
        <v>381</v>
      </c>
    </row>
    <row r="31" spans="1:169">
      <c r="A31" s="624"/>
      <c r="B31" s="624"/>
      <c r="C31" s="624"/>
      <c r="D31" s="627"/>
      <c r="E31" s="620"/>
      <c r="F31" s="611"/>
      <c r="G31" s="488"/>
      <c r="H31" s="614"/>
      <c r="I31" s="614"/>
      <c r="J31" s="614"/>
      <c r="K31" s="614"/>
      <c r="L31" s="614"/>
      <c r="M31" s="633"/>
    </row>
    <row r="32" spans="1:169">
      <c r="A32" s="624"/>
      <c r="B32" s="624"/>
      <c r="C32" s="624"/>
      <c r="D32" s="627"/>
      <c r="E32" s="620"/>
      <c r="F32" s="611"/>
      <c r="G32" s="488"/>
      <c r="H32" s="614"/>
      <c r="I32" s="614"/>
      <c r="J32" s="614"/>
      <c r="K32" s="614"/>
      <c r="L32" s="614"/>
      <c r="M32" s="633"/>
    </row>
    <row r="33" spans="1:13">
      <c r="A33" s="624"/>
      <c r="B33" s="624"/>
      <c r="C33" s="624"/>
      <c r="D33" s="627"/>
      <c r="E33" s="620"/>
      <c r="F33" s="611"/>
      <c r="G33" s="488"/>
      <c r="H33" s="614"/>
      <c r="I33" s="614"/>
      <c r="J33" s="614"/>
      <c r="K33" s="614"/>
      <c r="L33" s="614"/>
      <c r="M33" s="633"/>
    </row>
    <row r="34" spans="1:13">
      <c r="A34" s="624"/>
      <c r="B34" s="624"/>
      <c r="C34" s="624"/>
      <c r="D34" s="627"/>
      <c r="E34" s="620"/>
      <c r="F34" s="611"/>
      <c r="G34" s="488"/>
      <c r="H34" s="614"/>
      <c r="I34" s="614"/>
      <c r="J34" s="614"/>
      <c r="K34" s="614"/>
      <c r="L34" s="614"/>
      <c r="M34" s="633"/>
    </row>
    <row r="35" spans="1:13">
      <c r="A35" s="624"/>
      <c r="B35" s="624"/>
      <c r="C35" s="624"/>
      <c r="D35" s="627"/>
      <c r="E35" s="620"/>
      <c r="F35" s="611"/>
      <c r="G35" s="488"/>
      <c r="H35" s="614"/>
      <c r="I35" s="614"/>
      <c r="J35" s="614"/>
      <c r="K35" s="614"/>
      <c r="L35" s="614"/>
      <c r="M35" s="633"/>
    </row>
    <row r="36" spans="1:13">
      <c r="A36" s="624"/>
      <c r="B36" s="624"/>
      <c r="C36" s="624"/>
      <c r="D36" s="627"/>
      <c r="E36" s="620"/>
      <c r="F36" s="611"/>
      <c r="G36" s="488"/>
      <c r="H36" s="614"/>
      <c r="I36" s="614"/>
      <c r="J36" s="614"/>
      <c r="K36" s="614"/>
      <c r="L36" s="614"/>
      <c r="M36" s="633"/>
    </row>
    <row r="37" spans="1:13">
      <c r="A37" s="624"/>
      <c r="B37" s="624"/>
      <c r="C37" s="624"/>
      <c r="D37" s="628"/>
      <c r="E37" s="621"/>
      <c r="F37" s="611"/>
      <c r="G37" s="488"/>
      <c r="H37" s="614"/>
      <c r="I37" s="614"/>
      <c r="J37" s="614"/>
      <c r="K37" s="614"/>
      <c r="L37" s="614"/>
      <c r="M37" s="633"/>
    </row>
    <row r="38" spans="1:13">
      <c r="A38" s="624"/>
      <c r="B38" s="624"/>
      <c r="C38" s="624"/>
      <c r="D38" s="628"/>
      <c r="E38" s="621"/>
      <c r="F38" s="611"/>
      <c r="G38" s="488"/>
      <c r="H38" s="614"/>
      <c r="I38" s="614"/>
      <c r="J38" s="614"/>
      <c r="K38" s="614"/>
      <c r="L38" s="614"/>
      <c r="M38" s="633"/>
    </row>
    <row r="39" spans="1:13" ht="15.75" thickBot="1">
      <c r="A39" s="625"/>
      <c r="B39" s="625"/>
      <c r="C39" s="625"/>
      <c r="D39" s="629"/>
      <c r="E39" s="622"/>
      <c r="F39" s="612"/>
      <c r="G39" s="550"/>
      <c r="H39" s="615"/>
      <c r="I39" s="615"/>
      <c r="J39" s="615"/>
      <c r="K39" s="615"/>
      <c r="L39" s="615"/>
      <c r="M39" s="634"/>
    </row>
    <row r="40" spans="1:13">
      <c r="A40" s="616">
        <f>'7. Mapa Final'!A40</f>
        <v>4</v>
      </c>
      <c r="B40" s="623" t="str">
        <f>'7. Mapa Final'!B40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623" t="str">
        <f>'7. Mapa Final'!C40</f>
        <v>Incumplimiento de las metas establecidas</v>
      </c>
      <c r="D40" s="626" t="str">
        <f>'7. Mapa Final'!J40</f>
        <v>Muy Baja - 1</v>
      </c>
      <c r="E40" s="619" t="str">
        <f>'7. Mapa Final'!K40</f>
        <v>Moderado - 3</v>
      </c>
      <c r="F40" s="610" t="str">
        <f>'7. Mapa Final'!M40</f>
        <v>Moderado - 3</v>
      </c>
      <c r="G40" s="488" t="s">
        <v>321</v>
      </c>
      <c r="H40" s="613"/>
      <c r="I40" s="613"/>
      <c r="J40" s="613"/>
      <c r="K40" s="613"/>
      <c r="L40" s="613"/>
      <c r="M40" s="613"/>
    </row>
    <row r="41" spans="1:13">
      <c r="A41" s="617"/>
      <c r="B41" s="624"/>
      <c r="C41" s="624"/>
      <c r="D41" s="627"/>
      <c r="E41" s="620"/>
      <c r="F41" s="611"/>
      <c r="G41" s="488"/>
      <c r="H41" s="614"/>
      <c r="I41" s="614"/>
      <c r="J41" s="614"/>
      <c r="K41" s="614"/>
      <c r="L41" s="614"/>
      <c r="M41" s="614"/>
    </row>
    <row r="42" spans="1:13">
      <c r="A42" s="617"/>
      <c r="B42" s="624"/>
      <c r="C42" s="624"/>
      <c r="D42" s="627"/>
      <c r="E42" s="620"/>
      <c r="F42" s="611"/>
      <c r="G42" s="488"/>
      <c r="H42" s="614"/>
      <c r="I42" s="614"/>
      <c r="J42" s="614"/>
      <c r="K42" s="614"/>
      <c r="L42" s="614"/>
      <c r="M42" s="614"/>
    </row>
    <row r="43" spans="1:13">
      <c r="A43" s="617"/>
      <c r="B43" s="624"/>
      <c r="C43" s="624"/>
      <c r="D43" s="627"/>
      <c r="E43" s="620"/>
      <c r="F43" s="611"/>
      <c r="G43" s="488"/>
      <c r="H43" s="614"/>
      <c r="I43" s="614"/>
      <c r="J43" s="614"/>
      <c r="K43" s="614"/>
      <c r="L43" s="614"/>
      <c r="M43" s="614"/>
    </row>
    <row r="44" spans="1:13">
      <c r="A44" s="617"/>
      <c r="B44" s="624"/>
      <c r="C44" s="624"/>
      <c r="D44" s="627"/>
      <c r="E44" s="620"/>
      <c r="F44" s="611"/>
      <c r="G44" s="488"/>
      <c r="H44" s="614"/>
      <c r="I44" s="614"/>
      <c r="J44" s="614"/>
      <c r="K44" s="614"/>
      <c r="L44" s="614"/>
      <c r="M44" s="614"/>
    </row>
    <row r="45" spans="1:13">
      <c r="A45" s="617"/>
      <c r="B45" s="624"/>
      <c r="C45" s="624"/>
      <c r="D45" s="627"/>
      <c r="E45" s="620"/>
      <c r="F45" s="611"/>
      <c r="G45" s="488"/>
      <c r="H45" s="614"/>
      <c r="I45" s="614"/>
      <c r="J45" s="614"/>
      <c r="K45" s="614"/>
      <c r="L45" s="614"/>
      <c r="M45" s="614"/>
    </row>
    <row r="46" spans="1:13">
      <c r="A46" s="617"/>
      <c r="B46" s="624"/>
      <c r="C46" s="624"/>
      <c r="D46" s="627"/>
      <c r="E46" s="620"/>
      <c r="F46" s="611"/>
      <c r="G46" s="488"/>
      <c r="H46" s="614"/>
      <c r="I46" s="614"/>
      <c r="J46" s="614"/>
      <c r="K46" s="614"/>
      <c r="L46" s="614"/>
      <c r="M46" s="614"/>
    </row>
    <row r="47" spans="1:13">
      <c r="A47" s="617"/>
      <c r="B47" s="624"/>
      <c r="C47" s="624"/>
      <c r="D47" s="628"/>
      <c r="E47" s="621"/>
      <c r="F47" s="611"/>
      <c r="G47" s="488"/>
      <c r="H47" s="614"/>
      <c r="I47" s="614"/>
      <c r="J47" s="614"/>
      <c r="K47" s="614"/>
      <c r="L47" s="614"/>
      <c r="M47" s="614"/>
    </row>
    <row r="48" spans="1:13">
      <c r="A48" s="617"/>
      <c r="B48" s="624"/>
      <c r="C48" s="624"/>
      <c r="D48" s="628"/>
      <c r="E48" s="621"/>
      <c r="F48" s="611"/>
      <c r="G48" s="488"/>
      <c r="H48" s="614"/>
      <c r="I48" s="614"/>
      <c r="J48" s="614"/>
      <c r="K48" s="614"/>
      <c r="L48" s="614"/>
      <c r="M48" s="614"/>
    </row>
    <row r="49" spans="1:13" ht="15.75" thickBot="1">
      <c r="A49" s="618"/>
      <c r="B49" s="625"/>
      <c r="C49" s="625"/>
      <c r="D49" s="629"/>
      <c r="E49" s="622"/>
      <c r="F49" s="612"/>
      <c r="G49" s="550"/>
      <c r="H49" s="615"/>
      <c r="I49" s="615"/>
      <c r="J49" s="615"/>
      <c r="K49" s="615"/>
      <c r="L49" s="615"/>
      <c r="M49" s="615"/>
    </row>
    <row r="50" spans="1:13">
      <c r="A50" s="616">
        <f>'7. Mapa Final'!A50</f>
        <v>5</v>
      </c>
      <c r="B50" s="623" t="str">
        <f>'7. Mapa Final'!B50</f>
        <v>Ofrecer, prometer, entregar, aceptar o solicitar una ventaja indebida para influir o direccionar los conceptos en la supervisión técnica en los procesos de contratación con el objetivo de favorecer intereses propios o de terceros.</v>
      </c>
      <c r="C50" s="623" t="str">
        <f>'7. Mapa Final'!C50</f>
        <v>Incumplimiento de las metas establecidas</v>
      </c>
      <c r="D50" s="626" t="str">
        <f>'7. Mapa Final'!J50</f>
        <v>Muy Baja - 1</v>
      </c>
      <c r="E50" s="619" t="str">
        <f>'7. Mapa Final'!K50</f>
        <v>Moderado - 3</v>
      </c>
      <c r="F50" s="610" t="str">
        <f>'7. Mapa Final'!M50</f>
        <v>Moderado - 3</v>
      </c>
      <c r="G50" s="488" t="s">
        <v>321</v>
      </c>
      <c r="H50" s="613"/>
      <c r="I50" s="613"/>
      <c r="J50" s="613"/>
      <c r="K50" s="613"/>
      <c r="L50" s="613"/>
      <c r="M50" s="613"/>
    </row>
    <row r="51" spans="1:13">
      <c r="A51" s="617"/>
      <c r="B51" s="624"/>
      <c r="C51" s="624"/>
      <c r="D51" s="627"/>
      <c r="E51" s="620"/>
      <c r="F51" s="611"/>
      <c r="G51" s="488"/>
      <c r="H51" s="614"/>
      <c r="I51" s="614"/>
      <c r="J51" s="614"/>
      <c r="K51" s="614"/>
      <c r="L51" s="614"/>
      <c r="M51" s="614"/>
    </row>
    <row r="52" spans="1:13">
      <c r="A52" s="617"/>
      <c r="B52" s="624"/>
      <c r="C52" s="624"/>
      <c r="D52" s="627"/>
      <c r="E52" s="620"/>
      <c r="F52" s="611"/>
      <c r="G52" s="488"/>
      <c r="H52" s="614"/>
      <c r="I52" s="614"/>
      <c r="J52" s="614"/>
      <c r="K52" s="614"/>
      <c r="L52" s="614"/>
      <c r="M52" s="614"/>
    </row>
    <row r="53" spans="1:13">
      <c r="A53" s="617"/>
      <c r="B53" s="624"/>
      <c r="C53" s="624"/>
      <c r="D53" s="627"/>
      <c r="E53" s="620"/>
      <c r="F53" s="611"/>
      <c r="G53" s="488"/>
      <c r="H53" s="614"/>
      <c r="I53" s="614"/>
      <c r="J53" s="614"/>
      <c r="K53" s="614"/>
      <c r="L53" s="614"/>
      <c r="M53" s="614"/>
    </row>
    <row r="54" spans="1:13">
      <c r="A54" s="617"/>
      <c r="B54" s="624"/>
      <c r="C54" s="624"/>
      <c r="D54" s="627"/>
      <c r="E54" s="620"/>
      <c r="F54" s="611"/>
      <c r="G54" s="488"/>
      <c r="H54" s="614"/>
      <c r="I54" s="614"/>
      <c r="J54" s="614"/>
      <c r="K54" s="614"/>
      <c r="L54" s="614"/>
      <c r="M54" s="614"/>
    </row>
    <row r="55" spans="1:13">
      <c r="A55" s="617"/>
      <c r="B55" s="624"/>
      <c r="C55" s="624"/>
      <c r="D55" s="627"/>
      <c r="E55" s="620"/>
      <c r="F55" s="611"/>
      <c r="G55" s="488"/>
      <c r="H55" s="614"/>
      <c r="I55" s="614"/>
      <c r="J55" s="614"/>
      <c r="K55" s="614"/>
      <c r="L55" s="614"/>
      <c r="M55" s="614"/>
    </row>
    <row r="56" spans="1:13">
      <c r="A56" s="617"/>
      <c r="B56" s="624"/>
      <c r="C56" s="624"/>
      <c r="D56" s="627"/>
      <c r="E56" s="620"/>
      <c r="F56" s="611"/>
      <c r="G56" s="488"/>
      <c r="H56" s="614"/>
      <c r="I56" s="614"/>
      <c r="J56" s="614"/>
      <c r="K56" s="614"/>
      <c r="L56" s="614"/>
      <c r="M56" s="614"/>
    </row>
    <row r="57" spans="1:13">
      <c r="A57" s="617"/>
      <c r="B57" s="624"/>
      <c r="C57" s="624"/>
      <c r="D57" s="628"/>
      <c r="E57" s="621"/>
      <c r="F57" s="611"/>
      <c r="G57" s="488"/>
      <c r="H57" s="614"/>
      <c r="I57" s="614"/>
      <c r="J57" s="614"/>
      <c r="K57" s="614"/>
      <c r="L57" s="614"/>
      <c r="M57" s="614"/>
    </row>
    <row r="58" spans="1:13">
      <c r="A58" s="617"/>
      <c r="B58" s="624"/>
      <c r="C58" s="624"/>
      <c r="D58" s="628"/>
      <c r="E58" s="621"/>
      <c r="F58" s="611"/>
      <c r="G58" s="488"/>
      <c r="H58" s="614"/>
      <c r="I58" s="614"/>
      <c r="J58" s="614"/>
      <c r="K58" s="614"/>
      <c r="L58" s="614"/>
      <c r="M58" s="614"/>
    </row>
    <row r="59" spans="1:13" ht="15.75" thickBot="1">
      <c r="A59" s="618"/>
      <c r="B59" s="625"/>
      <c r="C59" s="625"/>
      <c r="D59" s="629"/>
      <c r="E59" s="622"/>
      <c r="F59" s="612"/>
      <c r="G59" s="550"/>
      <c r="H59" s="615"/>
      <c r="I59" s="615"/>
      <c r="J59" s="615"/>
      <c r="K59" s="615"/>
      <c r="L59" s="615"/>
      <c r="M59" s="615"/>
    </row>
  </sheetData>
  <mergeCells count="82">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A10:A19"/>
    <mergeCell ref="B10:B19"/>
    <mergeCell ref="L10:L19"/>
    <mergeCell ref="M10:M19"/>
    <mergeCell ref="I10:I19"/>
    <mergeCell ref="J10:J19"/>
    <mergeCell ref="K10:K19"/>
    <mergeCell ref="F10:F19"/>
    <mergeCell ref="G10:G19"/>
    <mergeCell ref="H10:H19"/>
    <mergeCell ref="C10:C19"/>
    <mergeCell ref="D10:D19"/>
    <mergeCell ref="E10:E19"/>
    <mergeCell ref="M20:M29"/>
    <mergeCell ref="A30:A39"/>
    <mergeCell ref="B30:B39"/>
    <mergeCell ref="C30:C39"/>
    <mergeCell ref="D30:D39"/>
    <mergeCell ref="E30:E39"/>
    <mergeCell ref="L30:L39"/>
    <mergeCell ref="M30:M39"/>
    <mergeCell ref="I30:I39"/>
    <mergeCell ref="J30:J39"/>
    <mergeCell ref="K30:K39"/>
    <mergeCell ref="A20:A29"/>
    <mergeCell ref="B20:B29"/>
    <mergeCell ref="C20:C29"/>
    <mergeCell ref="D20:D29"/>
    <mergeCell ref="E20:E29"/>
    <mergeCell ref="K20:K29"/>
    <mergeCell ref="L20:L29"/>
    <mergeCell ref="F50:F59"/>
    <mergeCell ref="G50:G59"/>
    <mergeCell ref="H50:H59"/>
    <mergeCell ref="I40:I49"/>
    <mergeCell ref="J40:J49"/>
    <mergeCell ref="K40:K49"/>
    <mergeCell ref="L40:L49"/>
    <mergeCell ref="F40:F49"/>
    <mergeCell ref="F20:F29"/>
    <mergeCell ref="G20:G29"/>
    <mergeCell ref="H20:H29"/>
    <mergeCell ref="G40:G49"/>
    <mergeCell ref="H40:H49"/>
    <mergeCell ref="F30:F39"/>
    <mergeCell ref="E40:E49"/>
    <mergeCell ref="I20:I29"/>
    <mergeCell ref="J20:J29"/>
    <mergeCell ref="G30:G39"/>
    <mergeCell ref="H30:H39"/>
    <mergeCell ref="C6:M6"/>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s>
  <conditionalFormatting sqref="A7:B7">
    <cfRule type="containsText" dxfId="149" priority="45" operator="containsText" text="4- Bajo">
      <formula>NOT(ISERROR(SEARCH("4- Bajo",A7)))</formula>
    </cfRule>
    <cfRule type="containsText" dxfId="148" priority="46" operator="containsText" text="1- Bajo">
      <formula>NOT(ISERROR(SEARCH("1- Bajo",A7)))</formula>
    </cfRule>
    <cfRule type="containsText" dxfId="147" priority="44" operator="containsText" text="3- Bajo">
      <formula>NOT(ISERROR(SEARCH("3- Bajo",A7)))</formula>
    </cfRule>
    <cfRule type="containsText" dxfId="146" priority="43" operator="containsText" text="4- Moderado">
      <formula>NOT(ISERROR(SEARCH("4- Moderado",A7)))</formula>
    </cfRule>
    <cfRule type="containsText" dxfId="145" priority="42" operator="containsText" text="6- Moderado">
      <formula>NOT(ISERROR(SEARCH("6- Moderado",A7)))</formula>
    </cfRule>
    <cfRule type="containsText" dxfId="144" priority="41" operator="containsText" text="3- Moderado">
      <formula>NOT(ISERROR(SEARCH("3- Moderado",A7)))</formula>
    </cfRule>
  </conditionalFormatting>
  <conditionalFormatting sqref="A30:C30">
    <cfRule type="containsText" dxfId="143" priority="13" operator="containsText" text="3- Moderado">
      <formula>NOT(ISERROR(SEARCH("3- Moderado",A30)))</formula>
    </cfRule>
    <cfRule type="containsText" dxfId="142" priority="14" operator="containsText" text="6- Moderado">
      <formula>NOT(ISERROR(SEARCH("6- Moderado",A30)))</formula>
    </cfRule>
    <cfRule type="containsText" dxfId="141" priority="15" operator="containsText" text="4- Moderado">
      <formula>NOT(ISERROR(SEARCH("4- Moderado",A30)))</formula>
    </cfRule>
    <cfRule type="containsText" dxfId="140" priority="16" operator="containsText" text="3- Bajo">
      <formula>NOT(ISERROR(SEARCH("3- Bajo",A30)))</formula>
    </cfRule>
    <cfRule type="containsText" dxfId="139" priority="17" operator="containsText" text="4- Bajo">
      <formula>NOT(ISERROR(SEARCH("4- Bajo",A30)))</formula>
    </cfRule>
    <cfRule type="containsText" dxfId="138" priority="18" operator="containsText" text="1- Bajo">
      <formula>NOT(ISERROR(SEARCH("1- Bajo",A30)))</formula>
    </cfRule>
  </conditionalFormatting>
  <conditionalFormatting sqref="A40:C40">
    <cfRule type="containsText" dxfId="137" priority="7" operator="containsText" text="3- Moderado">
      <formula>NOT(ISERROR(SEARCH("3- Moderado",A40)))</formula>
    </cfRule>
    <cfRule type="containsText" dxfId="136" priority="8" operator="containsText" text="6- Moderado">
      <formula>NOT(ISERROR(SEARCH("6- Moderado",A40)))</formula>
    </cfRule>
    <cfRule type="containsText" dxfId="135" priority="9" operator="containsText" text="4- Moderado">
      <formula>NOT(ISERROR(SEARCH("4- Moderado",A40)))</formula>
    </cfRule>
    <cfRule type="containsText" dxfId="134" priority="10" operator="containsText" text="3- Bajo">
      <formula>NOT(ISERROR(SEARCH("3- Bajo",A40)))</formula>
    </cfRule>
    <cfRule type="containsText" dxfId="133" priority="11" operator="containsText" text="4- Bajo">
      <formula>NOT(ISERROR(SEARCH("4- Bajo",A40)))</formula>
    </cfRule>
    <cfRule type="containsText" dxfId="132" priority="12" operator="containsText" text="1- Bajo">
      <formula>NOT(ISERROR(SEARCH("1- Bajo",A40)))</formula>
    </cfRule>
  </conditionalFormatting>
  <conditionalFormatting sqref="A50:C50">
    <cfRule type="containsText" dxfId="131" priority="2" operator="containsText" text="6- Moderado">
      <formula>NOT(ISERROR(SEARCH("6- Moderado",A50)))</formula>
    </cfRule>
    <cfRule type="containsText" dxfId="130" priority="3" operator="containsText" text="4- Moderado">
      <formula>NOT(ISERROR(SEARCH("4- Moderado",A50)))</formula>
    </cfRule>
    <cfRule type="containsText" dxfId="129" priority="4" operator="containsText" text="3- Bajo">
      <formula>NOT(ISERROR(SEARCH("3- Bajo",A50)))</formula>
    </cfRule>
    <cfRule type="containsText" dxfId="128" priority="5" operator="containsText" text="4- Bajo">
      <formula>NOT(ISERROR(SEARCH("4- Bajo",A50)))</formula>
    </cfRule>
    <cfRule type="containsText" dxfId="127" priority="6" operator="containsText" text="1- Bajo">
      <formula>NOT(ISERROR(SEARCH("1- Bajo",A50)))</formula>
    </cfRule>
    <cfRule type="containsText" dxfId="126" priority="1" operator="containsText" text="3- Moderado">
      <formula>NOT(ISERROR(SEARCH("3- Moderado",A50)))</formula>
    </cfRule>
  </conditionalFormatting>
  <conditionalFormatting sqref="A10:E10 A20:E20 D30:E30 D40:E40 D50:E50">
    <cfRule type="containsText" dxfId="125" priority="40" operator="containsText" text="1- Bajo">
      <formula>NOT(ISERROR(SEARCH("1- Bajo",A10)))</formula>
    </cfRule>
    <cfRule type="containsText" dxfId="124" priority="39" operator="containsText" text="4- Bajo">
      <formula>NOT(ISERROR(SEARCH("4- Bajo",A10)))</formula>
    </cfRule>
    <cfRule type="containsText" dxfId="123" priority="35" operator="containsText" text="3- Moderado">
      <formula>NOT(ISERROR(SEARCH("3- Moderado",A10)))</formula>
    </cfRule>
    <cfRule type="containsText" dxfId="122" priority="36" operator="containsText" text="6- Moderado">
      <formula>NOT(ISERROR(SEARCH("6- Moderado",A10)))</formula>
    </cfRule>
    <cfRule type="containsText" dxfId="121" priority="37" operator="containsText" text="4- Moderado">
      <formula>NOT(ISERROR(SEARCH("4- Moderado",A10)))</formula>
    </cfRule>
    <cfRule type="containsText" dxfId="120" priority="38" operator="containsText" text="3- Bajo">
      <formula>NOT(ISERROR(SEARCH("3- Bajo",A10)))</formula>
    </cfRule>
  </conditionalFormatting>
  <conditionalFormatting sqref="C8:F8">
    <cfRule type="containsText" dxfId="119" priority="19" operator="containsText" text="3- Moderado">
      <formula>NOT(ISERROR(SEARCH("3- Moderado",C8)))</formula>
    </cfRule>
    <cfRule type="containsText" dxfId="118" priority="24" operator="containsText" text="1- Bajo">
      <formula>NOT(ISERROR(SEARCH("1- Bajo",C8)))</formula>
    </cfRule>
    <cfRule type="containsText" dxfId="117" priority="23" operator="containsText" text="4- Bajo">
      <formula>NOT(ISERROR(SEARCH("4- Bajo",C8)))</formula>
    </cfRule>
    <cfRule type="containsText" dxfId="116" priority="22" operator="containsText" text="3- Bajo">
      <formula>NOT(ISERROR(SEARCH("3- Bajo",C8)))</formula>
    </cfRule>
    <cfRule type="containsText" dxfId="115" priority="21" operator="containsText" text="4- Moderado">
      <formula>NOT(ISERROR(SEARCH("4- Moderado",C8)))</formula>
    </cfRule>
    <cfRule type="containsText" dxfId="114" priority="20" operator="containsText" text="6- Moderado">
      <formula>NOT(ISERROR(SEARCH("6- Moderado",C8)))</formula>
    </cfRule>
  </conditionalFormatting>
  <conditionalFormatting sqref="D10:D59">
    <cfRule type="containsText" dxfId="113" priority="34" operator="containsText" text="Media">
      <formula>NOT(ISERROR(SEARCH("Media",D10)))</formula>
    </cfRule>
    <cfRule type="containsText" dxfId="112" priority="29" operator="containsText" text="Muy Alta">
      <formula>NOT(ISERROR(SEARCH("Muy Alta",D10)))</formula>
    </cfRule>
    <cfRule type="containsText" dxfId="111" priority="30" operator="containsText" text="Alta">
      <formula>NOT(ISERROR(SEARCH("Alta",D10)))</formula>
    </cfRule>
    <cfRule type="containsText" dxfId="110" priority="31" operator="containsText" text="Baja">
      <formula>NOT(ISERROR(SEARCH("Baja",D10)))</formula>
    </cfRule>
    <cfRule type="containsText" dxfId="109" priority="32" operator="containsText" text="Muy Baja">
      <formula>NOT(ISERROR(SEARCH("Muy Baja",D10)))</formula>
    </cfRule>
  </conditionalFormatting>
  <conditionalFormatting sqref="E10:E59">
    <cfRule type="containsText" dxfId="108" priority="26" operator="containsText" text="Mayor">
      <formula>NOT(ISERROR(SEARCH("Mayor",E10)))</formula>
    </cfRule>
    <cfRule type="containsText" dxfId="107" priority="27" operator="containsText" text="Menor">
      <formula>NOT(ISERROR(SEARCH("Menor",E10)))</formula>
    </cfRule>
    <cfRule type="containsText" dxfId="106" priority="28" operator="containsText" text="Leve">
      <formula>NOT(ISERROR(SEARCH("Leve",E10)))</formula>
    </cfRule>
    <cfRule type="containsText" dxfId="105" priority="25" operator="containsText" text="Catastrófico">
      <formula>NOT(ISERROR(SEARCH("Catastrófico",E10)))</formula>
    </cfRule>
  </conditionalFormatting>
  <conditionalFormatting sqref="E10:F59">
    <cfRule type="containsText" dxfId="104" priority="33" operator="containsText" text="Moderado">
      <formula>NOT(ISERROR(SEARCH("Moderado",E10)))</formula>
    </cfRule>
  </conditionalFormatting>
  <conditionalFormatting sqref="F10:F59">
    <cfRule type="containsText" dxfId="103" priority="1422" operator="containsText" text="Bajo">
      <formula>NOT(ISERROR(SEARCH("Bajo",F10)))</formula>
    </cfRule>
    <cfRule type="containsText" dxfId="102" priority="1423" operator="containsText" text="Moderado">
      <formula>NOT(ISERROR(SEARCH("Moderado",F10)))</formula>
    </cfRule>
    <cfRule type="containsText" dxfId="101" priority="1424" operator="containsText" text="Alto">
      <formula>NOT(ISERROR(SEARCH("Alto",F10)))</formula>
    </cfRule>
    <cfRule type="containsText" dxfId="100" priority="1425" operator="containsText" text="Extremo">
      <formula>NOT(ISERROR(SEARCH("Extremo",F10)))</formula>
    </cfRule>
    <cfRule type="colorScale" priority="14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1" zoomScaleNormal="71" workbookViewId="0">
      <selection sqref="A1:B2"/>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38"/>
      <c r="B1" s="639"/>
      <c r="C1" s="642"/>
      <c r="D1" s="642"/>
      <c r="E1" s="642"/>
      <c r="F1" s="642"/>
      <c r="G1" s="642"/>
      <c r="H1" s="642"/>
      <c r="I1" s="642"/>
      <c r="J1" s="643"/>
      <c r="K1" s="635"/>
      <c r="L1" s="635"/>
      <c r="M1" s="63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0"/>
      <c r="B2" s="641"/>
      <c r="C2" s="644"/>
      <c r="D2" s="644"/>
      <c r="E2" s="644"/>
      <c r="F2" s="644"/>
      <c r="G2" s="644"/>
      <c r="H2" s="644"/>
      <c r="I2" s="644"/>
      <c r="J2" s="645"/>
      <c r="K2" s="635"/>
      <c r="L2" s="635"/>
      <c r="M2" s="63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4"/>
      <c r="D3" s="644"/>
      <c r="E3" s="644"/>
      <c r="F3" s="644"/>
      <c r="G3" s="644"/>
      <c r="H3" s="644"/>
      <c r="I3" s="644"/>
      <c r="J3" s="645"/>
      <c r="K3" s="635"/>
      <c r="L3" s="635"/>
      <c r="M3" s="63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2" customHeight="1">
      <c r="A4" s="636" t="s">
        <v>147</v>
      </c>
      <c r="B4" s="637"/>
      <c r="C4" s="647" t="s">
        <v>4</v>
      </c>
      <c r="D4" s="647"/>
      <c r="E4" s="647"/>
      <c r="F4" s="647"/>
      <c r="G4" s="647"/>
      <c r="H4" s="647"/>
      <c r="I4" s="647"/>
      <c r="J4" s="647"/>
      <c r="K4" s="647"/>
      <c r="L4" s="647"/>
      <c r="M4" s="64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2" customHeight="1">
      <c r="A5" s="636" t="s">
        <v>149</v>
      </c>
      <c r="B5" s="637"/>
      <c r="C5" s="646" t="s">
        <v>360</v>
      </c>
      <c r="D5" s="646"/>
      <c r="E5" s="646"/>
      <c r="F5" s="646"/>
      <c r="G5" s="646"/>
      <c r="H5" s="646"/>
      <c r="I5" s="646"/>
      <c r="J5" s="646"/>
      <c r="K5" s="646"/>
      <c r="L5" s="646"/>
      <c r="M5" s="6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2" customHeight="1">
      <c r="A6" s="636" t="s">
        <v>151</v>
      </c>
      <c r="B6" s="637"/>
      <c r="C6" s="660" t="s">
        <v>361</v>
      </c>
      <c r="D6" s="661"/>
      <c r="E6" s="661"/>
      <c r="F6" s="661"/>
      <c r="G6" s="661"/>
      <c r="H6" s="661"/>
      <c r="I6" s="661"/>
      <c r="J6" s="661"/>
      <c r="K6" s="661"/>
      <c r="L6" s="661"/>
      <c r="M6" s="6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4" t="s">
        <v>362</v>
      </c>
      <c r="B7" s="655"/>
      <c r="C7" s="663"/>
      <c r="D7" s="664" t="s">
        <v>363</v>
      </c>
      <c r="E7" s="664"/>
      <c r="F7" s="664"/>
      <c r="G7" s="659" t="s">
        <v>364</v>
      </c>
      <c r="H7" s="665" t="s">
        <v>365</v>
      </c>
      <c r="I7" s="666" t="s">
        <v>366</v>
      </c>
      <c r="J7" s="667"/>
      <c r="K7" s="666" t="s">
        <v>367</v>
      </c>
      <c r="L7" s="667"/>
      <c r="M7" s="653" t="s">
        <v>376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89</v>
      </c>
      <c r="C8" s="36" t="s">
        <v>91</v>
      </c>
      <c r="D8" s="28" t="s">
        <v>101</v>
      </c>
      <c r="E8" s="28" t="s">
        <v>369</v>
      </c>
      <c r="F8" s="28" t="s">
        <v>370</v>
      </c>
      <c r="G8" s="659"/>
      <c r="H8" s="649"/>
      <c r="I8" s="29" t="s">
        <v>371</v>
      </c>
      <c r="J8" s="29" t="s">
        <v>372</v>
      </c>
      <c r="K8" s="29" t="s">
        <v>373</v>
      </c>
      <c r="L8" s="29" t="s">
        <v>374</v>
      </c>
      <c r="M8" s="65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0"/>
      <c r="B9" s="631"/>
      <c r="C9" s="631"/>
      <c r="D9" s="631"/>
      <c r="E9" s="631"/>
      <c r="F9" s="631"/>
      <c r="G9" s="63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3">
        <f>'7. Mapa Final'!A10</f>
        <v>1</v>
      </c>
      <c r="B10" s="623" t="str">
        <f>'7. Mapa Final'!B10</f>
        <v xml:space="preserve">Entrega de información inexacta o desactualizada a usuarios  y partes interesadas </v>
      </c>
      <c r="C10" s="623" t="str">
        <f>'7. Mapa Final'!C10</f>
        <v xml:space="preserve"> Registro errado o incompleto de la información solicitada y/o entregada </v>
      </c>
      <c r="D10" s="626" t="str">
        <f>'7. Mapa Final'!J10</f>
        <v>Baja - 2</v>
      </c>
      <c r="E10" s="619" t="str">
        <f>'7. Mapa Final'!K10</f>
        <v>Leve - 1</v>
      </c>
      <c r="F10" s="610" t="str">
        <f>'7. Mapa Final'!M10</f>
        <v>Bajo - 2</v>
      </c>
      <c r="G10" s="488"/>
      <c r="H10" s="613"/>
      <c r="I10" s="613"/>
      <c r="J10" s="613"/>
      <c r="K10" s="613"/>
      <c r="L10" s="613"/>
      <c r="M10" s="61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4"/>
      <c r="B11" s="624"/>
      <c r="C11" s="624"/>
      <c r="D11" s="627"/>
      <c r="E11" s="620"/>
      <c r="F11" s="611"/>
      <c r="G11" s="488"/>
      <c r="H11" s="614"/>
      <c r="I11" s="614"/>
      <c r="J11" s="614"/>
      <c r="K11" s="614"/>
      <c r="L11" s="614"/>
      <c r="M11" s="61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4"/>
      <c r="B12" s="624"/>
      <c r="C12" s="624"/>
      <c r="D12" s="627"/>
      <c r="E12" s="620"/>
      <c r="F12" s="611"/>
      <c r="G12" s="488"/>
      <c r="H12" s="614"/>
      <c r="I12" s="614"/>
      <c r="J12" s="614"/>
      <c r="K12" s="614"/>
      <c r="L12" s="614"/>
      <c r="M12" s="61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4"/>
      <c r="B13" s="624"/>
      <c r="C13" s="624"/>
      <c r="D13" s="627"/>
      <c r="E13" s="620"/>
      <c r="F13" s="611"/>
      <c r="G13" s="488"/>
      <c r="H13" s="614"/>
      <c r="I13" s="614"/>
      <c r="J13" s="614"/>
      <c r="K13" s="614"/>
      <c r="L13" s="614"/>
      <c r="M13" s="61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4"/>
      <c r="B14" s="624"/>
      <c r="C14" s="624"/>
      <c r="D14" s="627"/>
      <c r="E14" s="620"/>
      <c r="F14" s="611"/>
      <c r="G14" s="488"/>
      <c r="H14" s="614"/>
      <c r="I14" s="614"/>
      <c r="J14" s="614"/>
      <c r="K14" s="614"/>
      <c r="L14" s="614"/>
      <c r="M14" s="61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4"/>
      <c r="B15" s="624"/>
      <c r="C15" s="624"/>
      <c r="D15" s="627"/>
      <c r="E15" s="620"/>
      <c r="F15" s="611"/>
      <c r="G15" s="488"/>
      <c r="H15" s="614"/>
      <c r="I15" s="614"/>
      <c r="J15" s="614"/>
      <c r="K15" s="614"/>
      <c r="L15" s="614"/>
      <c r="M15" s="61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4"/>
      <c r="B16" s="624"/>
      <c r="C16" s="624"/>
      <c r="D16" s="627"/>
      <c r="E16" s="620"/>
      <c r="F16" s="611"/>
      <c r="G16" s="488"/>
      <c r="H16" s="614"/>
      <c r="I16" s="614"/>
      <c r="J16" s="614"/>
      <c r="K16" s="614"/>
      <c r="L16" s="614"/>
      <c r="M16" s="61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4"/>
      <c r="B17" s="624"/>
      <c r="C17" s="624"/>
      <c r="D17" s="628"/>
      <c r="E17" s="621"/>
      <c r="F17" s="611"/>
      <c r="G17" s="488"/>
      <c r="H17" s="614"/>
      <c r="I17" s="614"/>
      <c r="J17" s="614"/>
      <c r="K17" s="614"/>
      <c r="L17" s="614"/>
      <c r="M17" s="61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4"/>
      <c r="B18" s="624"/>
      <c r="C18" s="624"/>
      <c r="D18" s="628"/>
      <c r="E18" s="621"/>
      <c r="F18" s="611"/>
      <c r="G18" s="488"/>
      <c r="H18" s="614"/>
      <c r="I18" s="614"/>
      <c r="J18" s="614"/>
      <c r="K18" s="614"/>
      <c r="L18" s="614"/>
      <c r="M18" s="61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5"/>
      <c r="B19" s="625"/>
      <c r="C19" s="625"/>
      <c r="D19" s="629"/>
      <c r="E19" s="622"/>
      <c r="F19" s="612"/>
      <c r="G19" s="550"/>
      <c r="H19" s="615"/>
      <c r="I19" s="615"/>
      <c r="J19" s="615"/>
      <c r="K19" s="615"/>
      <c r="L19" s="615"/>
      <c r="M19" s="6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c r="A20" s="616">
        <f>'7. Mapa Final'!A20</f>
        <v>2</v>
      </c>
      <c r="B20" s="623" t="str">
        <f>'7. Mapa Final'!B20</f>
        <v xml:space="preserve">Recibir dádivas o beneficios a nombre propio o de terceros para, no entregar o entregar información privilegiada o confidencial </v>
      </c>
      <c r="C20" s="623" t="str">
        <f>'7. Mapa Final'!C20</f>
        <v xml:space="preserve">Posibilidad de actos indebidos de  los servidores judiciales debido a  la carencia en transparencia, etica y valores </v>
      </c>
      <c r="D20" s="626" t="str">
        <f>'7. Mapa Final'!J20</f>
        <v>Muy Baja - 1</v>
      </c>
      <c r="E20" s="619" t="str">
        <f>'7. Mapa Final'!K20</f>
        <v>Mayor - 4</v>
      </c>
      <c r="F20" s="610" t="str">
        <f>'7. Mapa Final'!M20</f>
        <v>Alto  - 4</v>
      </c>
      <c r="G20" s="488" t="s">
        <v>321</v>
      </c>
      <c r="H20" s="613"/>
      <c r="I20" s="613"/>
      <c r="J20" s="613"/>
      <c r="K20" s="613"/>
      <c r="L20" s="613"/>
      <c r="M20" s="613"/>
    </row>
    <row r="21" spans="1:169">
      <c r="A21" s="617"/>
      <c r="B21" s="624"/>
      <c r="C21" s="624"/>
      <c r="D21" s="627"/>
      <c r="E21" s="620"/>
      <c r="F21" s="611"/>
      <c r="G21" s="488"/>
      <c r="H21" s="614"/>
      <c r="I21" s="614"/>
      <c r="J21" s="614"/>
      <c r="K21" s="614"/>
      <c r="L21" s="614"/>
      <c r="M21" s="614"/>
    </row>
    <row r="22" spans="1:169">
      <c r="A22" s="617"/>
      <c r="B22" s="624"/>
      <c r="C22" s="624"/>
      <c r="D22" s="627"/>
      <c r="E22" s="620"/>
      <c r="F22" s="611"/>
      <c r="G22" s="488"/>
      <c r="H22" s="614"/>
      <c r="I22" s="614"/>
      <c r="J22" s="614"/>
      <c r="K22" s="614"/>
      <c r="L22" s="614"/>
      <c r="M22" s="614"/>
    </row>
    <row r="23" spans="1:169">
      <c r="A23" s="617"/>
      <c r="B23" s="624"/>
      <c r="C23" s="624"/>
      <c r="D23" s="627"/>
      <c r="E23" s="620"/>
      <c r="F23" s="611"/>
      <c r="G23" s="488"/>
      <c r="H23" s="614"/>
      <c r="I23" s="614"/>
      <c r="J23" s="614"/>
      <c r="K23" s="614"/>
      <c r="L23" s="614"/>
      <c r="M23" s="614"/>
    </row>
    <row r="24" spans="1:169">
      <c r="A24" s="617"/>
      <c r="B24" s="624"/>
      <c r="C24" s="624"/>
      <c r="D24" s="627"/>
      <c r="E24" s="620"/>
      <c r="F24" s="611"/>
      <c r="G24" s="488"/>
      <c r="H24" s="614"/>
      <c r="I24" s="614"/>
      <c r="J24" s="614"/>
      <c r="K24" s="614"/>
      <c r="L24" s="614"/>
      <c r="M24" s="614"/>
    </row>
    <row r="25" spans="1:169">
      <c r="A25" s="617"/>
      <c r="B25" s="624"/>
      <c r="C25" s="624"/>
      <c r="D25" s="627"/>
      <c r="E25" s="620"/>
      <c r="F25" s="611"/>
      <c r="G25" s="488"/>
      <c r="H25" s="614"/>
      <c r="I25" s="614"/>
      <c r="J25" s="614"/>
      <c r="K25" s="614"/>
      <c r="L25" s="614"/>
      <c r="M25" s="614"/>
    </row>
    <row r="26" spans="1:169">
      <c r="A26" s="617"/>
      <c r="B26" s="624"/>
      <c r="C26" s="624"/>
      <c r="D26" s="627"/>
      <c r="E26" s="620"/>
      <c r="F26" s="611"/>
      <c r="G26" s="488"/>
      <c r="H26" s="614"/>
      <c r="I26" s="614"/>
      <c r="J26" s="614"/>
      <c r="K26" s="614"/>
      <c r="L26" s="614"/>
      <c r="M26" s="614"/>
    </row>
    <row r="27" spans="1:169">
      <c r="A27" s="617"/>
      <c r="B27" s="624"/>
      <c r="C27" s="624"/>
      <c r="D27" s="628"/>
      <c r="E27" s="621"/>
      <c r="F27" s="611"/>
      <c r="G27" s="488"/>
      <c r="H27" s="614"/>
      <c r="I27" s="614"/>
      <c r="J27" s="614"/>
      <c r="K27" s="614"/>
      <c r="L27" s="614"/>
      <c r="M27" s="614"/>
    </row>
    <row r="28" spans="1:169">
      <c r="A28" s="617"/>
      <c r="B28" s="624"/>
      <c r="C28" s="624"/>
      <c r="D28" s="628"/>
      <c r="E28" s="621"/>
      <c r="F28" s="611"/>
      <c r="G28" s="488"/>
      <c r="H28" s="614"/>
      <c r="I28" s="614"/>
      <c r="J28" s="614"/>
      <c r="K28" s="614"/>
      <c r="L28" s="614"/>
      <c r="M28" s="614"/>
    </row>
    <row r="29" spans="1:169" ht="15.75" thickBot="1">
      <c r="A29" s="618"/>
      <c r="B29" s="625"/>
      <c r="C29" s="625"/>
      <c r="D29" s="629"/>
      <c r="E29" s="622"/>
      <c r="F29" s="612"/>
      <c r="G29" s="550"/>
      <c r="H29" s="615"/>
      <c r="I29" s="615"/>
      <c r="J29" s="615"/>
      <c r="K29" s="615"/>
      <c r="L29" s="615"/>
      <c r="M29" s="615"/>
    </row>
    <row r="30" spans="1:169">
      <c r="A30" s="623">
        <f>'7. Mapa Final'!A30</f>
        <v>3</v>
      </c>
      <c r="B30" s="623" t="str">
        <f>'7. Mapa Final'!B30</f>
        <v>Incumplimiento o demora en entrega de Documentos</v>
      </c>
      <c r="C30" s="623" t="str">
        <f>'7. Mapa Final'!C30</f>
        <v>Incumplimiento de las metas establecidas</v>
      </c>
      <c r="D30" s="626" t="str">
        <f>'7. Mapa Final'!J30</f>
        <v>Muy Baja - 1</v>
      </c>
      <c r="E30" s="619" t="str">
        <f>'7. Mapa Final'!K30</f>
        <v>Leve - 1</v>
      </c>
      <c r="F30" s="610" t="str">
        <f>'7. Mapa Final'!M30</f>
        <v>Bajo - 1</v>
      </c>
      <c r="G30" s="488"/>
      <c r="H30" s="613"/>
      <c r="I30" s="613"/>
      <c r="J30" s="613"/>
      <c r="K30" s="613"/>
      <c r="L30" s="613"/>
      <c r="M30" s="613"/>
    </row>
    <row r="31" spans="1:169">
      <c r="A31" s="624"/>
      <c r="B31" s="624"/>
      <c r="C31" s="624"/>
      <c r="D31" s="627"/>
      <c r="E31" s="620"/>
      <c r="F31" s="611"/>
      <c r="G31" s="488"/>
      <c r="H31" s="614"/>
      <c r="I31" s="614"/>
      <c r="J31" s="614"/>
      <c r="K31" s="614"/>
      <c r="L31" s="614"/>
      <c r="M31" s="614"/>
    </row>
    <row r="32" spans="1:169">
      <c r="A32" s="624"/>
      <c r="B32" s="624"/>
      <c r="C32" s="624"/>
      <c r="D32" s="627"/>
      <c r="E32" s="620"/>
      <c r="F32" s="611"/>
      <c r="G32" s="488"/>
      <c r="H32" s="614"/>
      <c r="I32" s="614"/>
      <c r="J32" s="614"/>
      <c r="K32" s="614"/>
      <c r="L32" s="614"/>
      <c r="M32" s="614"/>
    </row>
    <row r="33" spans="1:13">
      <c r="A33" s="624"/>
      <c r="B33" s="624"/>
      <c r="C33" s="624"/>
      <c r="D33" s="627"/>
      <c r="E33" s="620"/>
      <c r="F33" s="611"/>
      <c r="G33" s="488"/>
      <c r="H33" s="614"/>
      <c r="I33" s="614"/>
      <c r="J33" s="614"/>
      <c r="K33" s="614"/>
      <c r="L33" s="614"/>
      <c r="M33" s="614"/>
    </row>
    <row r="34" spans="1:13">
      <c r="A34" s="624"/>
      <c r="B34" s="624"/>
      <c r="C34" s="624"/>
      <c r="D34" s="627"/>
      <c r="E34" s="620"/>
      <c r="F34" s="611"/>
      <c r="G34" s="488"/>
      <c r="H34" s="614"/>
      <c r="I34" s="614"/>
      <c r="J34" s="614"/>
      <c r="K34" s="614"/>
      <c r="L34" s="614"/>
      <c r="M34" s="614"/>
    </row>
    <row r="35" spans="1:13">
      <c r="A35" s="624"/>
      <c r="B35" s="624"/>
      <c r="C35" s="624"/>
      <c r="D35" s="627"/>
      <c r="E35" s="620"/>
      <c r="F35" s="611"/>
      <c r="G35" s="488"/>
      <c r="H35" s="614"/>
      <c r="I35" s="614"/>
      <c r="J35" s="614"/>
      <c r="K35" s="614"/>
      <c r="L35" s="614"/>
      <c r="M35" s="614"/>
    </row>
    <row r="36" spans="1:13">
      <c r="A36" s="624"/>
      <c r="B36" s="624"/>
      <c r="C36" s="624"/>
      <c r="D36" s="627"/>
      <c r="E36" s="620"/>
      <c r="F36" s="611"/>
      <c r="G36" s="488"/>
      <c r="H36" s="614"/>
      <c r="I36" s="614"/>
      <c r="J36" s="614"/>
      <c r="K36" s="614"/>
      <c r="L36" s="614"/>
      <c r="M36" s="614"/>
    </row>
    <row r="37" spans="1:13">
      <c r="A37" s="624"/>
      <c r="B37" s="624"/>
      <c r="C37" s="624"/>
      <c r="D37" s="628"/>
      <c r="E37" s="621"/>
      <c r="F37" s="611"/>
      <c r="G37" s="488"/>
      <c r="H37" s="614"/>
      <c r="I37" s="614"/>
      <c r="J37" s="614"/>
      <c r="K37" s="614"/>
      <c r="L37" s="614"/>
      <c r="M37" s="614"/>
    </row>
    <row r="38" spans="1:13">
      <c r="A38" s="624"/>
      <c r="B38" s="624"/>
      <c r="C38" s="624"/>
      <c r="D38" s="628"/>
      <c r="E38" s="621"/>
      <c r="F38" s="611"/>
      <c r="G38" s="488"/>
      <c r="H38" s="614"/>
      <c r="I38" s="614"/>
      <c r="J38" s="614"/>
      <c r="K38" s="614"/>
      <c r="L38" s="614"/>
      <c r="M38" s="614"/>
    </row>
    <row r="39" spans="1:13" ht="15.75" thickBot="1">
      <c r="A39" s="625"/>
      <c r="B39" s="625"/>
      <c r="C39" s="625"/>
      <c r="D39" s="629"/>
      <c r="E39" s="622"/>
      <c r="F39" s="612"/>
      <c r="G39" s="550"/>
      <c r="H39" s="615"/>
      <c r="I39" s="615"/>
      <c r="J39" s="615"/>
      <c r="K39" s="615"/>
      <c r="L39" s="615"/>
      <c r="M39" s="615"/>
    </row>
    <row r="40" spans="1:13">
      <c r="A40" s="616">
        <f>'7. Mapa Final'!A40</f>
        <v>4</v>
      </c>
      <c r="B40" s="623" t="str">
        <f>'7. Mapa Final'!B40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623" t="str">
        <f>'7. Mapa Final'!C40</f>
        <v>Incumplimiento de las metas establecidas</v>
      </c>
      <c r="D40" s="626" t="str">
        <f>'7. Mapa Final'!J40</f>
        <v>Muy Baja - 1</v>
      </c>
      <c r="E40" s="619" t="str">
        <f>'7. Mapa Final'!K40</f>
        <v>Moderado - 3</v>
      </c>
      <c r="F40" s="610" t="str">
        <f>'7. Mapa Final'!M40</f>
        <v>Moderado - 3</v>
      </c>
      <c r="G40" s="488" t="s">
        <v>321</v>
      </c>
      <c r="H40" s="613"/>
      <c r="I40" s="613"/>
      <c r="J40" s="613"/>
      <c r="K40" s="613"/>
      <c r="L40" s="613"/>
      <c r="M40" s="613"/>
    </row>
    <row r="41" spans="1:13">
      <c r="A41" s="617"/>
      <c r="B41" s="624"/>
      <c r="C41" s="624"/>
      <c r="D41" s="627"/>
      <c r="E41" s="620"/>
      <c r="F41" s="611"/>
      <c r="G41" s="488"/>
      <c r="H41" s="614"/>
      <c r="I41" s="614"/>
      <c r="J41" s="614"/>
      <c r="K41" s="614"/>
      <c r="L41" s="614"/>
      <c r="M41" s="614"/>
    </row>
    <row r="42" spans="1:13">
      <c r="A42" s="617"/>
      <c r="B42" s="624"/>
      <c r="C42" s="624"/>
      <c r="D42" s="627"/>
      <c r="E42" s="620"/>
      <c r="F42" s="611"/>
      <c r="G42" s="488"/>
      <c r="H42" s="614"/>
      <c r="I42" s="614"/>
      <c r="J42" s="614"/>
      <c r="K42" s="614"/>
      <c r="L42" s="614"/>
      <c r="M42" s="614"/>
    </row>
    <row r="43" spans="1:13">
      <c r="A43" s="617"/>
      <c r="B43" s="624"/>
      <c r="C43" s="624"/>
      <c r="D43" s="627"/>
      <c r="E43" s="620"/>
      <c r="F43" s="611"/>
      <c r="G43" s="488"/>
      <c r="H43" s="614"/>
      <c r="I43" s="614"/>
      <c r="J43" s="614"/>
      <c r="K43" s="614"/>
      <c r="L43" s="614"/>
      <c r="M43" s="614"/>
    </row>
    <row r="44" spans="1:13">
      <c r="A44" s="617"/>
      <c r="B44" s="624"/>
      <c r="C44" s="624"/>
      <c r="D44" s="627"/>
      <c r="E44" s="620"/>
      <c r="F44" s="611"/>
      <c r="G44" s="488"/>
      <c r="H44" s="614"/>
      <c r="I44" s="614"/>
      <c r="J44" s="614"/>
      <c r="K44" s="614"/>
      <c r="L44" s="614"/>
      <c r="M44" s="614"/>
    </row>
    <row r="45" spans="1:13">
      <c r="A45" s="617"/>
      <c r="B45" s="624"/>
      <c r="C45" s="624"/>
      <c r="D45" s="627"/>
      <c r="E45" s="620"/>
      <c r="F45" s="611"/>
      <c r="G45" s="488"/>
      <c r="H45" s="614"/>
      <c r="I45" s="614"/>
      <c r="J45" s="614"/>
      <c r="K45" s="614"/>
      <c r="L45" s="614"/>
      <c r="M45" s="614"/>
    </row>
    <row r="46" spans="1:13">
      <c r="A46" s="617"/>
      <c r="B46" s="624"/>
      <c r="C46" s="624"/>
      <c r="D46" s="627"/>
      <c r="E46" s="620"/>
      <c r="F46" s="611"/>
      <c r="G46" s="488"/>
      <c r="H46" s="614"/>
      <c r="I46" s="614"/>
      <c r="J46" s="614"/>
      <c r="K46" s="614"/>
      <c r="L46" s="614"/>
      <c r="M46" s="614"/>
    </row>
    <row r="47" spans="1:13">
      <c r="A47" s="617"/>
      <c r="B47" s="624"/>
      <c r="C47" s="624"/>
      <c r="D47" s="628"/>
      <c r="E47" s="621"/>
      <c r="F47" s="611"/>
      <c r="G47" s="488"/>
      <c r="H47" s="614"/>
      <c r="I47" s="614"/>
      <c r="J47" s="614"/>
      <c r="K47" s="614"/>
      <c r="L47" s="614"/>
      <c r="M47" s="614"/>
    </row>
    <row r="48" spans="1:13">
      <c r="A48" s="617"/>
      <c r="B48" s="624"/>
      <c r="C48" s="624"/>
      <c r="D48" s="628"/>
      <c r="E48" s="621"/>
      <c r="F48" s="611"/>
      <c r="G48" s="488"/>
      <c r="H48" s="614"/>
      <c r="I48" s="614"/>
      <c r="J48" s="614"/>
      <c r="K48" s="614"/>
      <c r="L48" s="614"/>
      <c r="M48" s="614"/>
    </row>
    <row r="49" spans="1:13" ht="15.75" thickBot="1">
      <c r="A49" s="618"/>
      <c r="B49" s="625"/>
      <c r="C49" s="625"/>
      <c r="D49" s="629"/>
      <c r="E49" s="622"/>
      <c r="F49" s="612"/>
      <c r="G49" s="550"/>
      <c r="H49" s="615"/>
      <c r="I49" s="615"/>
      <c r="J49" s="615"/>
      <c r="K49" s="615"/>
      <c r="L49" s="615"/>
      <c r="M49" s="615"/>
    </row>
    <row r="50" spans="1:13">
      <c r="A50" s="616">
        <f>'7. Mapa Final'!A50</f>
        <v>5</v>
      </c>
      <c r="B50" s="623" t="str">
        <f>'7. Mapa Final'!B50</f>
        <v>Ofrecer, prometer, entregar, aceptar o solicitar una ventaja indebida para influir o direccionar los conceptos en la supervisión técnica en los procesos de contratación con el objetivo de favorecer intereses propios o de terceros.</v>
      </c>
      <c r="C50" s="623" t="str">
        <f>'7. Mapa Final'!C50</f>
        <v>Incumplimiento de las metas establecidas</v>
      </c>
      <c r="D50" s="626" t="str">
        <f>'7. Mapa Final'!J50</f>
        <v>Muy Baja - 1</v>
      </c>
      <c r="E50" s="619" t="str">
        <f>'7. Mapa Final'!K50</f>
        <v>Moderado - 3</v>
      </c>
      <c r="F50" s="610" t="str">
        <f>'7. Mapa Final'!M50</f>
        <v>Moderado - 3</v>
      </c>
      <c r="G50" s="488" t="s">
        <v>321</v>
      </c>
      <c r="H50" s="613"/>
      <c r="I50" s="613"/>
      <c r="J50" s="613"/>
      <c r="K50" s="613"/>
      <c r="L50" s="613"/>
      <c r="M50" s="613"/>
    </row>
    <row r="51" spans="1:13">
      <c r="A51" s="617"/>
      <c r="B51" s="624"/>
      <c r="C51" s="624"/>
      <c r="D51" s="627"/>
      <c r="E51" s="620"/>
      <c r="F51" s="611"/>
      <c r="G51" s="488"/>
      <c r="H51" s="614"/>
      <c r="I51" s="614"/>
      <c r="J51" s="614"/>
      <c r="K51" s="614"/>
      <c r="L51" s="614"/>
      <c r="M51" s="614"/>
    </row>
    <row r="52" spans="1:13">
      <c r="A52" s="617"/>
      <c r="B52" s="624"/>
      <c r="C52" s="624"/>
      <c r="D52" s="627"/>
      <c r="E52" s="620"/>
      <c r="F52" s="611"/>
      <c r="G52" s="488"/>
      <c r="H52" s="614"/>
      <c r="I52" s="614"/>
      <c r="J52" s="614"/>
      <c r="K52" s="614"/>
      <c r="L52" s="614"/>
      <c r="M52" s="614"/>
    </row>
    <row r="53" spans="1:13">
      <c r="A53" s="617"/>
      <c r="B53" s="624"/>
      <c r="C53" s="624"/>
      <c r="D53" s="627"/>
      <c r="E53" s="620"/>
      <c r="F53" s="611"/>
      <c r="G53" s="488"/>
      <c r="H53" s="614"/>
      <c r="I53" s="614"/>
      <c r="J53" s="614"/>
      <c r="K53" s="614"/>
      <c r="L53" s="614"/>
      <c r="M53" s="614"/>
    </row>
    <row r="54" spans="1:13">
      <c r="A54" s="617"/>
      <c r="B54" s="624"/>
      <c r="C54" s="624"/>
      <c r="D54" s="627"/>
      <c r="E54" s="620"/>
      <c r="F54" s="611"/>
      <c r="G54" s="488"/>
      <c r="H54" s="614"/>
      <c r="I54" s="614"/>
      <c r="J54" s="614"/>
      <c r="K54" s="614"/>
      <c r="L54" s="614"/>
      <c r="M54" s="614"/>
    </row>
    <row r="55" spans="1:13">
      <c r="A55" s="617"/>
      <c r="B55" s="624"/>
      <c r="C55" s="624"/>
      <c r="D55" s="627"/>
      <c r="E55" s="620"/>
      <c r="F55" s="611"/>
      <c r="G55" s="488"/>
      <c r="H55" s="614"/>
      <c r="I55" s="614"/>
      <c r="J55" s="614"/>
      <c r="K55" s="614"/>
      <c r="L55" s="614"/>
      <c r="M55" s="614"/>
    </row>
    <row r="56" spans="1:13">
      <c r="A56" s="617"/>
      <c r="B56" s="624"/>
      <c r="C56" s="624"/>
      <c r="D56" s="627"/>
      <c r="E56" s="620"/>
      <c r="F56" s="611"/>
      <c r="G56" s="488"/>
      <c r="H56" s="614"/>
      <c r="I56" s="614"/>
      <c r="J56" s="614"/>
      <c r="K56" s="614"/>
      <c r="L56" s="614"/>
      <c r="M56" s="614"/>
    </row>
    <row r="57" spans="1:13">
      <c r="A57" s="617"/>
      <c r="B57" s="624"/>
      <c r="C57" s="624"/>
      <c r="D57" s="628"/>
      <c r="E57" s="621"/>
      <c r="F57" s="611"/>
      <c r="G57" s="488"/>
      <c r="H57" s="614"/>
      <c r="I57" s="614"/>
      <c r="J57" s="614"/>
      <c r="K57" s="614"/>
      <c r="L57" s="614"/>
      <c r="M57" s="614"/>
    </row>
    <row r="58" spans="1:13">
      <c r="A58" s="617"/>
      <c r="B58" s="624"/>
      <c r="C58" s="624"/>
      <c r="D58" s="628"/>
      <c r="E58" s="621"/>
      <c r="F58" s="611"/>
      <c r="G58" s="488"/>
      <c r="H58" s="614"/>
      <c r="I58" s="614"/>
      <c r="J58" s="614"/>
      <c r="K58" s="614"/>
      <c r="L58" s="614"/>
      <c r="M58" s="614"/>
    </row>
    <row r="59" spans="1:13" ht="15.75" thickBot="1">
      <c r="A59" s="618"/>
      <c r="B59" s="625"/>
      <c r="C59" s="625"/>
      <c r="D59" s="629"/>
      <c r="E59" s="622"/>
      <c r="F59" s="612"/>
      <c r="G59" s="550"/>
      <c r="H59" s="615"/>
      <c r="I59" s="615"/>
      <c r="J59" s="615"/>
      <c r="K59" s="615"/>
      <c r="L59" s="615"/>
      <c r="M59" s="615"/>
    </row>
  </sheetData>
  <mergeCells count="82">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A10:A19"/>
    <mergeCell ref="B10:B19"/>
    <mergeCell ref="L10:L19"/>
    <mergeCell ref="M10:M19"/>
    <mergeCell ref="I10:I19"/>
    <mergeCell ref="J10:J19"/>
    <mergeCell ref="K10:K19"/>
    <mergeCell ref="F10:F19"/>
    <mergeCell ref="G10:G19"/>
    <mergeCell ref="H10:H19"/>
    <mergeCell ref="C10:C19"/>
    <mergeCell ref="D10:D19"/>
    <mergeCell ref="E10:E19"/>
    <mergeCell ref="M20:M29"/>
    <mergeCell ref="A30:A39"/>
    <mergeCell ref="B30:B39"/>
    <mergeCell ref="C30:C39"/>
    <mergeCell ref="D30:D39"/>
    <mergeCell ref="E30:E39"/>
    <mergeCell ref="L30:L39"/>
    <mergeCell ref="M30:M39"/>
    <mergeCell ref="I30:I39"/>
    <mergeCell ref="J30:J39"/>
    <mergeCell ref="K30:K39"/>
    <mergeCell ref="A20:A29"/>
    <mergeCell ref="B20:B29"/>
    <mergeCell ref="C20:C29"/>
    <mergeCell ref="D20:D29"/>
    <mergeCell ref="E20:E29"/>
    <mergeCell ref="K20:K29"/>
    <mergeCell ref="L20:L29"/>
    <mergeCell ref="F50:F59"/>
    <mergeCell ref="G50:G59"/>
    <mergeCell ref="H50:H59"/>
    <mergeCell ref="I40:I49"/>
    <mergeCell ref="J40:J49"/>
    <mergeCell ref="K40:K49"/>
    <mergeCell ref="L40:L49"/>
    <mergeCell ref="F40:F49"/>
    <mergeCell ref="F20:F29"/>
    <mergeCell ref="G20:G29"/>
    <mergeCell ref="H20:H29"/>
    <mergeCell ref="G40:G49"/>
    <mergeCell ref="H40:H49"/>
    <mergeCell ref="F30:F39"/>
    <mergeCell ref="E40:E49"/>
    <mergeCell ref="I20:I29"/>
    <mergeCell ref="J20:J29"/>
    <mergeCell ref="G30:G39"/>
    <mergeCell ref="H30:H39"/>
    <mergeCell ref="C6:M6"/>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s>
  <conditionalFormatting sqref="A7:B7">
    <cfRule type="containsText" dxfId="99" priority="45" operator="containsText" text="4- Bajo">
      <formula>NOT(ISERROR(SEARCH("4- Bajo",A7)))</formula>
    </cfRule>
    <cfRule type="containsText" dxfId="98" priority="46" operator="containsText" text="1- Bajo">
      <formula>NOT(ISERROR(SEARCH("1- Bajo",A7)))</formula>
    </cfRule>
    <cfRule type="containsText" dxfId="97" priority="44" operator="containsText" text="3- Bajo">
      <formula>NOT(ISERROR(SEARCH("3- Bajo",A7)))</formula>
    </cfRule>
    <cfRule type="containsText" dxfId="96" priority="43" operator="containsText" text="4- Moderado">
      <formula>NOT(ISERROR(SEARCH("4- Moderado",A7)))</formula>
    </cfRule>
    <cfRule type="containsText" dxfId="95" priority="42" operator="containsText" text="6- Moderado">
      <formula>NOT(ISERROR(SEARCH("6- Moderado",A7)))</formula>
    </cfRule>
    <cfRule type="containsText" dxfId="94" priority="41" operator="containsText" text="3- Moderado">
      <formula>NOT(ISERROR(SEARCH("3- Moderado",A7)))</formula>
    </cfRule>
  </conditionalFormatting>
  <conditionalFormatting sqref="A30:C30">
    <cfRule type="containsText" dxfId="93" priority="13" operator="containsText" text="3- Moderado">
      <formula>NOT(ISERROR(SEARCH("3- Moderado",A30)))</formula>
    </cfRule>
    <cfRule type="containsText" dxfId="92" priority="14" operator="containsText" text="6- Moderado">
      <formula>NOT(ISERROR(SEARCH("6- Moderado",A30)))</formula>
    </cfRule>
    <cfRule type="containsText" dxfId="91" priority="15" operator="containsText" text="4- Moderado">
      <formula>NOT(ISERROR(SEARCH("4- Moderado",A30)))</formula>
    </cfRule>
    <cfRule type="containsText" dxfId="90" priority="16" operator="containsText" text="3- Bajo">
      <formula>NOT(ISERROR(SEARCH("3- Bajo",A30)))</formula>
    </cfRule>
    <cfRule type="containsText" dxfId="89" priority="17" operator="containsText" text="4- Bajo">
      <formula>NOT(ISERROR(SEARCH("4- Bajo",A30)))</formula>
    </cfRule>
    <cfRule type="containsText" dxfId="88" priority="18" operator="containsText" text="1- Bajo">
      <formula>NOT(ISERROR(SEARCH("1- Bajo",A30)))</formula>
    </cfRule>
  </conditionalFormatting>
  <conditionalFormatting sqref="A40:C40">
    <cfRule type="containsText" dxfId="87" priority="7" operator="containsText" text="3- Moderado">
      <formula>NOT(ISERROR(SEARCH("3- Moderado",A40)))</formula>
    </cfRule>
    <cfRule type="containsText" dxfId="86" priority="8" operator="containsText" text="6- Moderado">
      <formula>NOT(ISERROR(SEARCH("6- Moderado",A40)))</formula>
    </cfRule>
    <cfRule type="containsText" dxfId="85" priority="9" operator="containsText" text="4- Moderado">
      <formula>NOT(ISERROR(SEARCH("4- Moderado",A40)))</formula>
    </cfRule>
    <cfRule type="containsText" dxfId="84" priority="10" operator="containsText" text="3- Bajo">
      <formula>NOT(ISERROR(SEARCH("3- Bajo",A40)))</formula>
    </cfRule>
    <cfRule type="containsText" dxfId="83" priority="11" operator="containsText" text="4- Bajo">
      <formula>NOT(ISERROR(SEARCH("4- Bajo",A40)))</formula>
    </cfRule>
    <cfRule type="containsText" dxfId="82" priority="12" operator="containsText" text="1- Bajo">
      <formula>NOT(ISERROR(SEARCH("1- Bajo",A40)))</formula>
    </cfRule>
  </conditionalFormatting>
  <conditionalFormatting sqref="A50:C50">
    <cfRule type="containsText" dxfId="81" priority="2" operator="containsText" text="6- Moderado">
      <formula>NOT(ISERROR(SEARCH("6- Moderado",A50)))</formula>
    </cfRule>
    <cfRule type="containsText" dxfId="80" priority="3" operator="containsText" text="4- Moderado">
      <formula>NOT(ISERROR(SEARCH("4- Moderado",A50)))</formula>
    </cfRule>
    <cfRule type="containsText" dxfId="79" priority="4" operator="containsText" text="3- Bajo">
      <formula>NOT(ISERROR(SEARCH("3- Bajo",A50)))</formula>
    </cfRule>
    <cfRule type="containsText" dxfId="78" priority="5" operator="containsText" text="4- Bajo">
      <formula>NOT(ISERROR(SEARCH("4- Bajo",A50)))</formula>
    </cfRule>
    <cfRule type="containsText" dxfId="77" priority="6" operator="containsText" text="1- Bajo">
      <formula>NOT(ISERROR(SEARCH("1- Bajo",A50)))</formula>
    </cfRule>
    <cfRule type="containsText" dxfId="76" priority="1" operator="containsText" text="3- Moderado">
      <formula>NOT(ISERROR(SEARCH("3- Moderado",A50)))</formula>
    </cfRule>
  </conditionalFormatting>
  <conditionalFormatting sqref="A10:E10 A20:E20 D30:E30 D40:E40 D50:E50">
    <cfRule type="containsText" dxfId="75" priority="40" operator="containsText" text="1- Bajo">
      <formula>NOT(ISERROR(SEARCH("1- Bajo",A10)))</formula>
    </cfRule>
    <cfRule type="containsText" dxfId="74" priority="39" operator="containsText" text="4- Bajo">
      <formula>NOT(ISERROR(SEARCH("4- Bajo",A10)))</formula>
    </cfRule>
    <cfRule type="containsText" dxfId="73" priority="35" operator="containsText" text="3- Moderado">
      <formula>NOT(ISERROR(SEARCH("3- Moderado",A10)))</formula>
    </cfRule>
    <cfRule type="containsText" dxfId="72" priority="36" operator="containsText" text="6- Moderado">
      <formula>NOT(ISERROR(SEARCH("6- Moderado",A10)))</formula>
    </cfRule>
    <cfRule type="containsText" dxfId="71" priority="37" operator="containsText" text="4- Moderado">
      <formula>NOT(ISERROR(SEARCH("4- Moderado",A10)))</formula>
    </cfRule>
    <cfRule type="containsText" dxfId="70" priority="38" operator="containsText" text="3- Bajo">
      <formula>NOT(ISERROR(SEARCH("3- Bajo",A10)))</formula>
    </cfRule>
  </conditionalFormatting>
  <conditionalFormatting sqref="C8:F8">
    <cfRule type="containsText" dxfId="69" priority="19" operator="containsText" text="3- Moderado">
      <formula>NOT(ISERROR(SEARCH("3- Moderado",C8)))</formula>
    </cfRule>
    <cfRule type="containsText" dxfId="68" priority="24" operator="containsText" text="1- Bajo">
      <formula>NOT(ISERROR(SEARCH("1- Bajo",C8)))</formula>
    </cfRule>
    <cfRule type="containsText" dxfId="67" priority="23" operator="containsText" text="4- Bajo">
      <formula>NOT(ISERROR(SEARCH("4- Bajo",C8)))</formula>
    </cfRule>
    <cfRule type="containsText" dxfId="66" priority="22" operator="containsText" text="3- Bajo">
      <formula>NOT(ISERROR(SEARCH("3- Bajo",C8)))</formula>
    </cfRule>
    <cfRule type="containsText" dxfId="65" priority="21" operator="containsText" text="4- Moderado">
      <formula>NOT(ISERROR(SEARCH("4- Moderado",C8)))</formula>
    </cfRule>
    <cfRule type="containsText" dxfId="64" priority="20" operator="containsText" text="6- Moderado">
      <formula>NOT(ISERROR(SEARCH("6- Moderado",C8)))</formula>
    </cfRule>
  </conditionalFormatting>
  <conditionalFormatting sqref="D10:D59">
    <cfRule type="containsText" dxfId="63" priority="34" operator="containsText" text="Media">
      <formula>NOT(ISERROR(SEARCH("Media",D10)))</formula>
    </cfRule>
    <cfRule type="containsText" dxfId="62" priority="29" operator="containsText" text="Muy Alta">
      <formula>NOT(ISERROR(SEARCH("Muy Alta",D10)))</formula>
    </cfRule>
    <cfRule type="containsText" dxfId="61" priority="30" operator="containsText" text="Alta">
      <formula>NOT(ISERROR(SEARCH("Alta",D10)))</formula>
    </cfRule>
    <cfRule type="containsText" dxfId="60" priority="31" operator="containsText" text="Baja">
      <formula>NOT(ISERROR(SEARCH("Baja",D10)))</formula>
    </cfRule>
    <cfRule type="containsText" dxfId="59" priority="32" operator="containsText" text="Muy Baja">
      <formula>NOT(ISERROR(SEARCH("Muy Baja",D10)))</formula>
    </cfRule>
  </conditionalFormatting>
  <conditionalFormatting sqref="E10:E59">
    <cfRule type="containsText" dxfId="58" priority="26" operator="containsText" text="Mayor">
      <formula>NOT(ISERROR(SEARCH("Mayor",E10)))</formula>
    </cfRule>
    <cfRule type="containsText" dxfId="57" priority="27" operator="containsText" text="Menor">
      <formula>NOT(ISERROR(SEARCH("Menor",E10)))</formula>
    </cfRule>
    <cfRule type="containsText" dxfId="56" priority="28" operator="containsText" text="Leve">
      <formula>NOT(ISERROR(SEARCH("Leve",E10)))</formula>
    </cfRule>
    <cfRule type="containsText" dxfId="55" priority="25" operator="containsText" text="Catastrófico">
      <formula>NOT(ISERROR(SEARCH("Catastrófico",E10)))</formula>
    </cfRule>
  </conditionalFormatting>
  <conditionalFormatting sqref="E10:F59">
    <cfRule type="containsText" dxfId="54" priority="33" operator="containsText" text="Moderado">
      <formula>NOT(ISERROR(SEARCH("Moderado",E10)))</formula>
    </cfRule>
  </conditionalFormatting>
  <conditionalFormatting sqref="F10:F59">
    <cfRule type="containsText" dxfId="53" priority="1447" operator="containsText" text="Bajo">
      <formula>NOT(ISERROR(SEARCH("Bajo",F10)))</formula>
    </cfRule>
    <cfRule type="containsText" dxfId="52" priority="1448" operator="containsText" text="Moderado">
      <formula>NOT(ISERROR(SEARCH("Moderado",F10)))</formula>
    </cfRule>
    <cfRule type="containsText" dxfId="51" priority="1449" operator="containsText" text="Alto">
      <formula>NOT(ISERROR(SEARCH("Alto",F10)))</formula>
    </cfRule>
    <cfRule type="containsText" dxfId="50" priority="1450" operator="containsText" text="Extremo">
      <formula>NOT(ISERROR(SEARCH("Extremo",F10)))</formula>
    </cfRule>
    <cfRule type="colorScale" priority="14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71" zoomScaleNormal="71" workbookViewId="0">
      <selection sqref="A1:B2"/>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38"/>
      <c r="B1" s="639"/>
      <c r="C1" s="642"/>
      <c r="D1" s="642"/>
      <c r="E1" s="642"/>
      <c r="F1" s="642"/>
      <c r="G1" s="642"/>
      <c r="H1" s="642"/>
      <c r="I1" s="642"/>
      <c r="J1" s="643"/>
      <c r="K1" s="635"/>
      <c r="L1" s="635"/>
      <c r="M1" s="63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0"/>
      <c r="B2" s="641"/>
      <c r="C2" s="644"/>
      <c r="D2" s="644"/>
      <c r="E2" s="644"/>
      <c r="F2" s="644"/>
      <c r="G2" s="644"/>
      <c r="H2" s="644"/>
      <c r="I2" s="644"/>
      <c r="J2" s="645"/>
      <c r="K2" s="635"/>
      <c r="L2" s="635"/>
      <c r="M2" s="63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4"/>
      <c r="D3" s="644"/>
      <c r="E3" s="644"/>
      <c r="F3" s="644"/>
      <c r="G3" s="644"/>
      <c r="H3" s="644"/>
      <c r="I3" s="644"/>
      <c r="J3" s="645"/>
      <c r="K3" s="635"/>
      <c r="L3" s="635"/>
      <c r="M3" s="63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30.75" customHeight="1">
      <c r="A4" s="636" t="s">
        <v>147</v>
      </c>
      <c r="B4" s="637"/>
      <c r="C4" s="647" t="s">
        <v>4</v>
      </c>
      <c r="D4" s="647"/>
      <c r="E4" s="647"/>
      <c r="F4" s="647"/>
      <c r="G4" s="647"/>
      <c r="H4" s="647"/>
      <c r="I4" s="647"/>
      <c r="J4" s="647"/>
      <c r="K4" s="647"/>
      <c r="L4" s="647"/>
      <c r="M4" s="64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7.25" customHeight="1">
      <c r="A5" s="636" t="s">
        <v>149</v>
      </c>
      <c r="B5" s="637"/>
      <c r="C5" s="646" t="s">
        <v>360</v>
      </c>
      <c r="D5" s="646"/>
      <c r="E5" s="646"/>
      <c r="F5" s="646"/>
      <c r="G5" s="646"/>
      <c r="H5" s="646"/>
      <c r="I5" s="646"/>
      <c r="J5" s="646"/>
      <c r="K5" s="646"/>
      <c r="L5" s="646"/>
      <c r="M5" s="6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29.25" customHeight="1">
      <c r="A6" s="636" t="s">
        <v>151</v>
      </c>
      <c r="B6" s="637"/>
      <c r="C6" s="660" t="s">
        <v>361</v>
      </c>
      <c r="D6" s="661"/>
      <c r="E6" s="661"/>
      <c r="F6" s="661"/>
      <c r="G6" s="661"/>
      <c r="H6" s="661"/>
      <c r="I6" s="661"/>
      <c r="J6" s="661"/>
      <c r="K6" s="661"/>
      <c r="L6" s="661"/>
      <c r="M6" s="6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4" t="s">
        <v>362</v>
      </c>
      <c r="B7" s="655"/>
      <c r="C7" s="663"/>
      <c r="D7" s="664" t="s">
        <v>363</v>
      </c>
      <c r="E7" s="664"/>
      <c r="F7" s="664"/>
      <c r="G7" s="659" t="s">
        <v>364</v>
      </c>
      <c r="H7" s="665" t="s">
        <v>365</v>
      </c>
      <c r="I7" s="666" t="s">
        <v>366</v>
      </c>
      <c r="J7" s="667"/>
      <c r="K7" s="666" t="s">
        <v>367</v>
      </c>
      <c r="L7" s="667"/>
      <c r="M7" s="653" t="s">
        <v>377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89</v>
      </c>
      <c r="C8" s="36" t="s">
        <v>91</v>
      </c>
      <c r="D8" s="28" t="s">
        <v>101</v>
      </c>
      <c r="E8" s="28" t="s">
        <v>369</v>
      </c>
      <c r="F8" s="28" t="s">
        <v>370</v>
      </c>
      <c r="G8" s="659"/>
      <c r="H8" s="649"/>
      <c r="I8" s="29" t="s">
        <v>371</v>
      </c>
      <c r="J8" s="29" t="s">
        <v>372</v>
      </c>
      <c r="K8" s="29" t="s">
        <v>373</v>
      </c>
      <c r="L8" s="29" t="s">
        <v>374</v>
      </c>
      <c r="M8" s="65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0"/>
      <c r="B9" s="631"/>
      <c r="C9" s="631"/>
      <c r="D9" s="631"/>
      <c r="E9" s="631"/>
      <c r="F9" s="631"/>
      <c r="G9" s="63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3">
        <f>'7. Mapa Final'!A10</f>
        <v>1</v>
      </c>
      <c r="B10" s="623" t="str">
        <f>'7. Mapa Final'!B10</f>
        <v xml:space="preserve">Entrega de información inexacta o desactualizada a usuarios  y partes interesadas </v>
      </c>
      <c r="C10" s="623" t="str">
        <f>'7. Mapa Final'!C10</f>
        <v xml:space="preserve"> Registro errado o incompleto de la información solicitada y/o entregada </v>
      </c>
      <c r="D10" s="626" t="str">
        <f>'7. Mapa Final'!J10</f>
        <v>Baja - 2</v>
      </c>
      <c r="E10" s="619" t="str">
        <f>'7. Mapa Final'!K10</f>
        <v>Leve - 1</v>
      </c>
      <c r="F10" s="610" t="str">
        <f>'7. Mapa Final'!M10</f>
        <v>Bajo - 2</v>
      </c>
      <c r="G10" s="488"/>
      <c r="H10" s="613"/>
      <c r="I10" s="613"/>
      <c r="J10" s="613"/>
      <c r="K10" s="613"/>
      <c r="L10" s="613"/>
      <c r="M10" s="61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4"/>
      <c r="B11" s="624"/>
      <c r="C11" s="624"/>
      <c r="D11" s="627"/>
      <c r="E11" s="620"/>
      <c r="F11" s="611"/>
      <c r="G11" s="488"/>
      <c r="H11" s="614"/>
      <c r="I11" s="614"/>
      <c r="J11" s="614"/>
      <c r="K11" s="614"/>
      <c r="L11" s="614"/>
      <c r="M11" s="61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4"/>
      <c r="B12" s="624"/>
      <c r="C12" s="624"/>
      <c r="D12" s="627"/>
      <c r="E12" s="620"/>
      <c r="F12" s="611"/>
      <c r="G12" s="488"/>
      <c r="H12" s="614"/>
      <c r="I12" s="614"/>
      <c r="J12" s="614"/>
      <c r="K12" s="614"/>
      <c r="L12" s="614"/>
      <c r="M12" s="61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4"/>
      <c r="B13" s="624"/>
      <c r="C13" s="624"/>
      <c r="D13" s="627"/>
      <c r="E13" s="620"/>
      <c r="F13" s="611"/>
      <c r="G13" s="488"/>
      <c r="H13" s="614"/>
      <c r="I13" s="614"/>
      <c r="J13" s="614"/>
      <c r="K13" s="614"/>
      <c r="L13" s="614"/>
      <c r="M13" s="61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4"/>
      <c r="B14" s="624"/>
      <c r="C14" s="624"/>
      <c r="D14" s="627"/>
      <c r="E14" s="620"/>
      <c r="F14" s="611"/>
      <c r="G14" s="488"/>
      <c r="H14" s="614"/>
      <c r="I14" s="614"/>
      <c r="J14" s="614"/>
      <c r="K14" s="614"/>
      <c r="L14" s="614"/>
      <c r="M14" s="61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4"/>
      <c r="B15" s="624"/>
      <c r="C15" s="624"/>
      <c r="D15" s="627"/>
      <c r="E15" s="620"/>
      <c r="F15" s="611"/>
      <c r="G15" s="488"/>
      <c r="H15" s="614"/>
      <c r="I15" s="614"/>
      <c r="J15" s="614"/>
      <c r="K15" s="614"/>
      <c r="L15" s="614"/>
      <c r="M15" s="61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4"/>
      <c r="B16" s="624"/>
      <c r="C16" s="624"/>
      <c r="D16" s="627"/>
      <c r="E16" s="620"/>
      <c r="F16" s="611"/>
      <c r="G16" s="488"/>
      <c r="H16" s="614"/>
      <c r="I16" s="614"/>
      <c r="J16" s="614"/>
      <c r="K16" s="614"/>
      <c r="L16" s="614"/>
      <c r="M16" s="61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4"/>
      <c r="B17" s="624"/>
      <c r="C17" s="624"/>
      <c r="D17" s="628"/>
      <c r="E17" s="621"/>
      <c r="F17" s="611"/>
      <c r="G17" s="488"/>
      <c r="H17" s="614"/>
      <c r="I17" s="614"/>
      <c r="J17" s="614"/>
      <c r="K17" s="614"/>
      <c r="L17" s="614"/>
      <c r="M17" s="61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4"/>
      <c r="B18" s="624"/>
      <c r="C18" s="624"/>
      <c r="D18" s="628"/>
      <c r="E18" s="621"/>
      <c r="F18" s="611"/>
      <c r="G18" s="488"/>
      <c r="H18" s="614"/>
      <c r="I18" s="614"/>
      <c r="J18" s="614"/>
      <c r="K18" s="614"/>
      <c r="L18" s="614"/>
      <c r="M18" s="61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5"/>
      <c r="B19" s="625"/>
      <c r="C19" s="625"/>
      <c r="D19" s="629"/>
      <c r="E19" s="622"/>
      <c r="F19" s="612"/>
      <c r="G19" s="550"/>
      <c r="H19" s="615"/>
      <c r="I19" s="615"/>
      <c r="J19" s="615"/>
      <c r="K19" s="615"/>
      <c r="L19" s="615"/>
      <c r="M19" s="6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c r="A20" s="616">
        <f>'7. Mapa Final'!A20</f>
        <v>2</v>
      </c>
      <c r="B20" s="623" t="str">
        <f>'7. Mapa Final'!B20</f>
        <v xml:space="preserve">Recibir dádivas o beneficios a nombre propio o de terceros para, no entregar o entregar información privilegiada o confidencial </v>
      </c>
      <c r="C20" s="623" t="str">
        <f>'7. Mapa Final'!C20</f>
        <v xml:space="preserve">Posibilidad de actos indebidos de  los servidores judiciales debido a  la carencia en transparencia, etica y valores </v>
      </c>
      <c r="D20" s="626" t="str">
        <f>'7. Mapa Final'!J20</f>
        <v>Muy Baja - 1</v>
      </c>
      <c r="E20" s="619" t="str">
        <f>'7. Mapa Final'!K20</f>
        <v>Mayor - 4</v>
      </c>
      <c r="F20" s="610" t="str">
        <f>'7. Mapa Final'!M20</f>
        <v>Alto  - 4</v>
      </c>
      <c r="G20" s="488" t="s">
        <v>321</v>
      </c>
      <c r="H20" s="613"/>
      <c r="I20" s="613"/>
      <c r="J20" s="613"/>
      <c r="K20" s="613"/>
      <c r="L20" s="613"/>
      <c r="M20" s="613"/>
    </row>
    <row r="21" spans="1:169">
      <c r="A21" s="617"/>
      <c r="B21" s="624"/>
      <c r="C21" s="624"/>
      <c r="D21" s="627"/>
      <c r="E21" s="620"/>
      <c r="F21" s="611"/>
      <c r="G21" s="488"/>
      <c r="H21" s="614"/>
      <c r="I21" s="614"/>
      <c r="J21" s="614"/>
      <c r="K21" s="614"/>
      <c r="L21" s="614"/>
      <c r="M21" s="614"/>
    </row>
    <row r="22" spans="1:169">
      <c r="A22" s="617"/>
      <c r="B22" s="624"/>
      <c r="C22" s="624"/>
      <c r="D22" s="627"/>
      <c r="E22" s="620"/>
      <c r="F22" s="611"/>
      <c r="G22" s="488"/>
      <c r="H22" s="614"/>
      <c r="I22" s="614"/>
      <c r="J22" s="614"/>
      <c r="K22" s="614"/>
      <c r="L22" s="614"/>
      <c r="M22" s="614"/>
    </row>
    <row r="23" spans="1:169">
      <c r="A23" s="617"/>
      <c r="B23" s="624"/>
      <c r="C23" s="624"/>
      <c r="D23" s="627"/>
      <c r="E23" s="620"/>
      <c r="F23" s="611"/>
      <c r="G23" s="488"/>
      <c r="H23" s="614"/>
      <c r="I23" s="614"/>
      <c r="J23" s="614"/>
      <c r="K23" s="614"/>
      <c r="L23" s="614"/>
      <c r="M23" s="614"/>
    </row>
    <row r="24" spans="1:169">
      <c r="A24" s="617"/>
      <c r="B24" s="624"/>
      <c r="C24" s="624"/>
      <c r="D24" s="627"/>
      <c r="E24" s="620"/>
      <c r="F24" s="611"/>
      <c r="G24" s="488"/>
      <c r="H24" s="614"/>
      <c r="I24" s="614"/>
      <c r="J24" s="614"/>
      <c r="K24" s="614"/>
      <c r="L24" s="614"/>
      <c r="M24" s="614"/>
    </row>
    <row r="25" spans="1:169">
      <c r="A25" s="617"/>
      <c r="B25" s="624"/>
      <c r="C25" s="624"/>
      <c r="D25" s="627"/>
      <c r="E25" s="620"/>
      <c r="F25" s="611"/>
      <c r="G25" s="488"/>
      <c r="H25" s="614"/>
      <c r="I25" s="614"/>
      <c r="J25" s="614"/>
      <c r="K25" s="614"/>
      <c r="L25" s="614"/>
      <c r="M25" s="614"/>
    </row>
    <row r="26" spans="1:169">
      <c r="A26" s="617"/>
      <c r="B26" s="624"/>
      <c r="C26" s="624"/>
      <c r="D26" s="627"/>
      <c r="E26" s="620"/>
      <c r="F26" s="611"/>
      <c r="G26" s="488"/>
      <c r="H26" s="614"/>
      <c r="I26" s="614"/>
      <c r="J26" s="614"/>
      <c r="K26" s="614"/>
      <c r="L26" s="614"/>
      <c r="M26" s="614"/>
    </row>
    <row r="27" spans="1:169">
      <c r="A27" s="617"/>
      <c r="B27" s="624"/>
      <c r="C27" s="624"/>
      <c r="D27" s="628"/>
      <c r="E27" s="621"/>
      <c r="F27" s="611"/>
      <c r="G27" s="488"/>
      <c r="H27" s="614"/>
      <c r="I27" s="614"/>
      <c r="J27" s="614"/>
      <c r="K27" s="614"/>
      <c r="L27" s="614"/>
      <c r="M27" s="614"/>
    </row>
    <row r="28" spans="1:169">
      <c r="A28" s="617"/>
      <c r="B28" s="624"/>
      <c r="C28" s="624"/>
      <c r="D28" s="628"/>
      <c r="E28" s="621"/>
      <c r="F28" s="611"/>
      <c r="G28" s="488"/>
      <c r="H28" s="614"/>
      <c r="I28" s="614"/>
      <c r="J28" s="614"/>
      <c r="K28" s="614"/>
      <c r="L28" s="614"/>
      <c r="M28" s="614"/>
    </row>
    <row r="29" spans="1:169" ht="15.75" thickBot="1">
      <c r="A29" s="618"/>
      <c r="B29" s="625"/>
      <c r="C29" s="625"/>
      <c r="D29" s="629"/>
      <c r="E29" s="622"/>
      <c r="F29" s="612"/>
      <c r="G29" s="550"/>
      <c r="H29" s="615"/>
      <c r="I29" s="615"/>
      <c r="J29" s="615"/>
      <c r="K29" s="615"/>
      <c r="L29" s="615"/>
      <c r="M29" s="615"/>
    </row>
    <row r="30" spans="1:169">
      <c r="A30" s="623">
        <f>'7. Mapa Final'!A30</f>
        <v>3</v>
      </c>
      <c r="B30" s="623" t="str">
        <f>'7. Mapa Final'!B30</f>
        <v>Incumplimiento o demora en entrega de Documentos</v>
      </c>
      <c r="C30" s="623" t="str">
        <f>'7. Mapa Final'!C30</f>
        <v>Incumplimiento de las metas establecidas</v>
      </c>
      <c r="D30" s="626" t="str">
        <f>'7. Mapa Final'!J30</f>
        <v>Muy Baja - 1</v>
      </c>
      <c r="E30" s="619" t="str">
        <f>'7. Mapa Final'!K30</f>
        <v>Leve - 1</v>
      </c>
      <c r="F30" s="610" t="str">
        <f>'7. Mapa Final'!M30</f>
        <v>Bajo - 1</v>
      </c>
      <c r="G30" s="488"/>
      <c r="H30" s="613"/>
      <c r="I30" s="613"/>
      <c r="J30" s="613"/>
      <c r="K30" s="613"/>
      <c r="L30" s="613"/>
      <c r="M30" s="613"/>
    </row>
    <row r="31" spans="1:169">
      <c r="A31" s="624"/>
      <c r="B31" s="624"/>
      <c r="C31" s="624"/>
      <c r="D31" s="627"/>
      <c r="E31" s="620"/>
      <c r="F31" s="611"/>
      <c r="G31" s="488"/>
      <c r="H31" s="614"/>
      <c r="I31" s="614"/>
      <c r="J31" s="614"/>
      <c r="K31" s="614"/>
      <c r="L31" s="614"/>
      <c r="M31" s="614"/>
    </row>
    <row r="32" spans="1:169">
      <c r="A32" s="624"/>
      <c r="B32" s="624"/>
      <c r="C32" s="624"/>
      <c r="D32" s="627"/>
      <c r="E32" s="620"/>
      <c r="F32" s="611"/>
      <c r="G32" s="488"/>
      <c r="H32" s="614"/>
      <c r="I32" s="614"/>
      <c r="J32" s="614"/>
      <c r="K32" s="614"/>
      <c r="L32" s="614"/>
      <c r="M32" s="614"/>
    </row>
    <row r="33" spans="1:13">
      <c r="A33" s="624"/>
      <c r="B33" s="624"/>
      <c r="C33" s="624"/>
      <c r="D33" s="627"/>
      <c r="E33" s="620"/>
      <c r="F33" s="611"/>
      <c r="G33" s="488"/>
      <c r="H33" s="614"/>
      <c r="I33" s="614"/>
      <c r="J33" s="614"/>
      <c r="K33" s="614"/>
      <c r="L33" s="614"/>
      <c r="M33" s="614"/>
    </row>
    <row r="34" spans="1:13">
      <c r="A34" s="624"/>
      <c r="B34" s="624"/>
      <c r="C34" s="624"/>
      <c r="D34" s="627"/>
      <c r="E34" s="620"/>
      <c r="F34" s="611"/>
      <c r="G34" s="488"/>
      <c r="H34" s="614"/>
      <c r="I34" s="614"/>
      <c r="J34" s="614"/>
      <c r="K34" s="614"/>
      <c r="L34" s="614"/>
      <c r="M34" s="614"/>
    </row>
    <row r="35" spans="1:13">
      <c r="A35" s="624"/>
      <c r="B35" s="624"/>
      <c r="C35" s="624"/>
      <c r="D35" s="627"/>
      <c r="E35" s="620"/>
      <c r="F35" s="611"/>
      <c r="G35" s="488"/>
      <c r="H35" s="614"/>
      <c r="I35" s="614"/>
      <c r="J35" s="614"/>
      <c r="K35" s="614"/>
      <c r="L35" s="614"/>
      <c r="M35" s="614"/>
    </row>
    <row r="36" spans="1:13">
      <c r="A36" s="624"/>
      <c r="B36" s="624"/>
      <c r="C36" s="624"/>
      <c r="D36" s="627"/>
      <c r="E36" s="620"/>
      <c r="F36" s="611"/>
      <c r="G36" s="488"/>
      <c r="H36" s="614"/>
      <c r="I36" s="614"/>
      <c r="J36" s="614"/>
      <c r="K36" s="614"/>
      <c r="L36" s="614"/>
      <c r="M36" s="614"/>
    </row>
    <row r="37" spans="1:13">
      <c r="A37" s="624"/>
      <c r="B37" s="624"/>
      <c r="C37" s="624"/>
      <c r="D37" s="628"/>
      <c r="E37" s="621"/>
      <c r="F37" s="611"/>
      <c r="G37" s="488"/>
      <c r="H37" s="614"/>
      <c r="I37" s="614"/>
      <c r="J37" s="614"/>
      <c r="K37" s="614"/>
      <c r="L37" s="614"/>
      <c r="M37" s="614"/>
    </row>
    <row r="38" spans="1:13">
      <c r="A38" s="624"/>
      <c r="B38" s="624"/>
      <c r="C38" s="624"/>
      <c r="D38" s="628"/>
      <c r="E38" s="621"/>
      <c r="F38" s="611"/>
      <c r="G38" s="488"/>
      <c r="H38" s="614"/>
      <c r="I38" s="614"/>
      <c r="J38" s="614"/>
      <c r="K38" s="614"/>
      <c r="L38" s="614"/>
      <c r="M38" s="614"/>
    </row>
    <row r="39" spans="1:13" ht="15.75" thickBot="1">
      <c r="A39" s="625"/>
      <c r="B39" s="625"/>
      <c r="C39" s="625"/>
      <c r="D39" s="629"/>
      <c r="E39" s="622"/>
      <c r="F39" s="612"/>
      <c r="G39" s="550"/>
      <c r="H39" s="615"/>
      <c r="I39" s="615"/>
      <c r="J39" s="615"/>
      <c r="K39" s="615"/>
      <c r="L39" s="615"/>
      <c r="M39" s="615"/>
    </row>
    <row r="40" spans="1:13">
      <c r="A40" s="616">
        <f>'7. Mapa Final'!A40</f>
        <v>4</v>
      </c>
      <c r="B40" s="623" t="str">
        <f>'7. Mapa Final'!B40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623" t="str">
        <f>'7. Mapa Final'!C40</f>
        <v>Incumplimiento de las metas establecidas</v>
      </c>
      <c r="D40" s="626" t="str">
        <f>'7. Mapa Final'!J40</f>
        <v>Muy Baja - 1</v>
      </c>
      <c r="E40" s="619" t="str">
        <f>'7. Mapa Final'!K40</f>
        <v>Moderado - 3</v>
      </c>
      <c r="F40" s="610" t="str">
        <f>'7. Mapa Final'!M40</f>
        <v>Moderado - 3</v>
      </c>
      <c r="G40" s="488" t="s">
        <v>321</v>
      </c>
      <c r="H40" s="613"/>
      <c r="I40" s="613"/>
      <c r="J40" s="613"/>
      <c r="K40" s="613"/>
      <c r="L40" s="613"/>
      <c r="M40" s="613"/>
    </row>
    <row r="41" spans="1:13">
      <c r="A41" s="617"/>
      <c r="B41" s="624"/>
      <c r="C41" s="624"/>
      <c r="D41" s="627"/>
      <c r="E41" s="620"/>
      <c r="F41" s="611"/>
      <c r="G41" s="488"/>
      <c r="H41" s="614"/>
      <c r="I41" s="614"/>
      <c r="J41" s="614"/>
      <c r="K41" s="614"/>
      <c r="L41" s="614"/>
      <c r="M41" s="614"/>
    </row>
    <row r="42" spans="1:13">
      <c r="A42" s="617"/>
      <c r="B42" s="624"/>
      <c r="C42" s="624"/>
      <c r="D42" s="627"/>
      <c r="E42" s="620"/>
      <c r="F42" s="611"/>
      <c r="G42" s="488"/>
      <c r="H42" s="614"/>
      <c r="I42" s="614"/>
      <c r="J42" s="614"/>
      <c r="K42" s="614"/>
      <c r="L42" s="614"/>
      <c r="M42" s="614"/>
    </row>
    <row r="43" spans="1:13">
      <c r="A43" s="617"/>
      <c r="B43" s="624"/>
      <c r="C43" s="624"/>
      <c r="D43" s="627"/>
      <c r="E43" s="620"/>
      <c r="F43" s="611"/>
      <c r="G43" s="488"/>
      <c r="H43" s="614"/>
      <c r="I43" s="614"/>
      <c r="J43" s="614"/>
      <c r="K43" s="614"/>
      <c r="L43" s="614"/>
      <c r="M43" s="614"/>
    </row>
    <row r="44" spans="1:13">
      <c r="A44" s="617"/>
      <c r="B44" s="624"/>
      <c r="C44" s="624"/>
      <c r="D44" s="627"/>
      <c r="E44" s="620"/>
      <c r="F44" s="611"/>
      <c r="G44" s="488"/>
      <c r="H44" s="614"/>
      <c r="I44" s="614"/>
      <c r="J44" s="614"/>
      <c r="K44" s="614"/>
      <c r="L44" s="614"/>
      <c r="M44" s="614"/>
    </row>
    <row r="45" spans="1:13">
      <c r="A45" s="617"/>
      <c r="B45" s="624"/>
      <c r="C45" s="624"/>
      <c r="D45" s="627"/>
      <c r="E45" s="620"/>
      <c r="F45" s="611"/>
      <c r="G45" s="488"/>
      <c r="H45" s="614"/>
      <c r="I45" s="614"/>
      <c r="J45" s="614"/>
      <c r="K45" s="614"/>
      <c r="L45" s="614"/>
      <c r="M45" s="614"/>
    </row>
    <row r="46" spans="1:13">
      <c r="A46" s="617"/>
      <c r="B46" s="624"/>
      <c r="C46" s="624"/>
      <c r="D46" s="627"/>
      <c r="E46" s="620"/>
      <c r="F46" s="611"/>
      <c r="G46" s="488"/>
      <c r="H46" s="614"/>
      <c r="I46" s="614"/>
      <c r="J46" s="614"/>
      <c r="K46" s="614"/>
      <c r="L46" s="614"/>
      <c r="M46" s="614"/>
    </row>
    <row r="47" spans="1:13">
      <c r="A47" s="617"/>
      <c r="B47" s="624"/>
      <c r="C47" s="624"/>
      <c r="D47" s="628"/>
      <c r="E47" s="621"/>
      <c r="F47" s="611"/>
      <c r="G47" s="488"/>
      <c r="H47" s="614"/>
      <c r="I47" s="614"/>
      <c r="J47" s="614"/>
      <c r="K47" s="614"/>
      <c r="L47" s="614"/>
      <c r="M47" s="614"/>
    </row>
    <row r="48" spans="1:13">
      <c r="A48" s="617"/>
      <c r="B48" s="624"/>
      <c r="C48" s="624"/>
      <c r="D48" s="628"/>
      <c r="E48" s="621"/>
      <c r="F48" s="611"/>
      <c r="G48" s="488"/>
      <c r="H48" s="614"/>
      <c r="I48" s="614"/>
      <c r="J48" s="614"/>
      <c r="K48" s="614"/>
      <c r="L48" s="614"/>
      <c r="M48" s="614"/>
    </row>
    <row r="49" spans="1:13" ht="15.75" thickBot="1">
      <c r="A49" s="618"/>
      <c r="B49" s="625"/>
      <c r="C49" s="625"/>
      <c r="D49" s="629"/>
      <c r="E49" s="622"/>
      <c r="F49" s="612"/>
      <c r="G49" s="550"/>
      <c r="H49" s="615"/>
      <c r="I49" s="615"/>
      <c r="J49" s="615"/>
      <c r="K49" s="615"/>
      <c r="L49" s="615"/>
      <c r="M49" s="615"/>
    </row>
    <row r="50" spans="1:13">
      <c r="A50" s="616">
        <f>'7. Mapa Final'!A50</f>
        <v>5</v>
      </c>
      <c r="B50" s="623" t="str">
        <f>'7. Mapa Final'!B50</f>
        <v>Ofrecer, prometer, entregar, aceptar o solicitar una ventaja indebida para influir o direccionar los conceptos en la supervisión técnica en los procesos de contratación con el objetivo de favorecer intereses propios o de terceros.</v>
      </c>
      <c r="C50" s="623" t="str">
        <f>'7. Mapa Final'!C50</f>
        <v>Incumplimiento de las metas establecidas</v>
      </c>
      <c r="D50" s="626" t="str">
        <f>'7. Mapa Final'!J50</f>
        <v>Muy Baja - 1</v>
      </c>
      <c r="E50" s="619" t="str">
        <f>'7. Mapa Final'!K50</f>
        <v>Moderado - 3</v>
      </c>
      <c r="F50" s="610" t="str">
        <f>'7. Mapa Final'!M50</f>
        <v>Moderado - 3</v>
      </c>
      <c r="G50" s="488" t="s">
        <v>321</v>
      </c>
      <c r="H50" s="613"/>
      <c r="I50" s="613"/>
      <c r="J50" s="613"/>
      <c r="K50" s="613"/>
      <c r="L50" s="613"/>
      <c r="M50" s="613"/>
    </row>
    <row r="51" spans="1:13">
      <c r="A51" s="617"/>
      <c r="B51" s="624"/>
      <c r="C51" s="624"/>
      <c r="D51" s="627"/>
      <c r="E51" s="620"/>
      <c r="F51" s="611"/>
      <c r="G51" s="488"/>
      <c r="H51" s="614"/>
      <c r="I51" s="614"/>
      <c r="J51" s="614"/>
      <c r="K51" s="614"/>
      <c r="L51" s="614"/>
      <c r="M51" s="614"/>
    </row>
    <row r="52" spans="1:13">
      <c r="A52" s="617"/>
      <c r="B52" s="624"/>
      <c r="C52" s="624"/>
      <c r="D52" s="627"/>
      <c r="E52" s="620"/>
      <c r="F52" s="611"/>
      <c r="G52" s="488"/>
      <c r="H52" s="614"/>
      <c r="I52" s="614"/>
      <c r="J52" s="614"/>
      <c r="K52" s="614"/>
      <c r="L52" s="614"/>
      <c r="M52" s="614"/>
    </row>
    <row r="53" spans="1:13">
      <c r="A53" s="617"/>
      <c r="B53" s="624"/>
      <c r="C53" s="624"/>
      <c r="D53" s="627"/>
      <c r="E53" s="620"/>
      <c r="F53" s="611"/>
      <c r="G53" s="488"/>
      <c r="H53" s="614"/>
      <c r="I53" s="614"/>
      <c r="J53" s="614"/>
      <c r="K53" s="614"/>
      <c r="L53" s="614"/>
      <c r="M53" s="614"/>
    </row>
    <row r="54" spans="1:13">
      <c r="A54" s="617"/>
      <c r="B54" s="624"/>
      <c r="C54" s="624"/>
      <c r="D54" s="627"/>
      <c r="E54" s="620"/>
      <c r="F54" s="611"/>
      <c r="G54" s="488"/>
      <c r="H54" s="614"/>
      <c r="I54" s="614"/>
      <c r="J54" s="614"/>
      <c r="K54" s="614"/>
      <c r="L54" s="614"/>
      <c r="M54" s="614"/>
    </row>
    <row r="55" spans="1:13">
      <c r="A55" s="617"/>
      <c r="B55" s="624"/>
      <c r="C55" s="624"/>
      <c r="D55" s="627"/>
      <c r="E55" s="620"/>
      <c r="F55" s="611"/>
      <c r="G55" s="488"/>
      <c r="H55" s="614"/>
      <c r="I55" s="614"/>
      <c r="J55" s="614"/>
      <c r="K55" s="614"/>
      <c r="L55" s="614"/>
      <c r="M55" s="614"/>
    </row>
    <row r="56" spans="1:13">
      <c r="A56" s="617"/>
      <c r="B56" s="624"/>
      <c r="C56" s="624"/>
      <c r="D56" s="627"/>
      <c r="E56" s="620"/>
      <c r="F56" s="611"/>
      <c r="G56" s="488"/>
      <c r="H56" s="614"/>
      <c r="I56" s="614"/>
      <c r="J56" s="614"/>
      <c r="K56" s="614"/>
      <c r="L56" s="614"/>
      <c r="M56" s="614"/>
    </row>
    <row r="57" spans="1:13">
      <c r="A57" s="617"/>
      <c r="B57" s="624"/>
      <c r="C57" s="624"/>
      <c r="D57" s="628"/>
      <c r="E57" s="621"/>
      <c r="F57" s="611"/>
      <c r="G57" s="488"/>
      <c r="H57" s="614"/>
      <c r="I57" s="614"/>
      <c r="J57" s="614"/>
      <c r="K57" s="614"/>
      <c r="L57" s="614"/>
      <c r="M57" s="614"/>
    </row>
    <row r="58" spans="1:13">
      <c r="A58" s="617"/>
      <c r="B58" s="624"/>
      <c r="C58" s="624"/>
      <c r="D58" s="628"/>
      <c r="E58" s="621"/>
      <c r="F58" s="611"/>
      <c r="G58" s="488"/>
      <c r="H58" s="614"/>
      <c r="I58" s="614"/>
      <c r="J58" s="614"/>
      <c r="K58" s="614"/>
      <c r="L58" s="614"/>
      <c r="M58" s="614"/>
    </row>
    <row r="59" spans="1:13" ht="15.75" thickBot="1">
      <c r="A59" s="618"/>
      <c r="B59" s="625"/>
      <c r="C59" s="625"/>
      <c r="D59" s="629"/>
      <c r="E59" s="622"/>
      <c r="F59" s="612"/>
      <c r="G59" s="550"/>
      <c r="H59" s="615"/>
      <c r="I59" s="615"/>
      <c r="J59" s="615"/>
      <c r="K59" s="615"/>
      <c r="L59" s="615"/>
      <c r="M59" s="615"/>
    </row>
  </sheetData>
  <mergeCells count="82">
    <mergeCell ref="K1:M3"/>
    <mergeCell ref="A4:B4"/>
    <mergeCell ref="A5:B5"/>
    <mergeCell ref="A1:B2"/>
    <mergeCell ref="C1:J3"/>
    <mergeCell ref="C4:M4"/>
    <mergeCell ref="C5:M5"/>
    <mergeCell ref="A6:B6"/>
    <mergeCell ref="A7:C7"/>
    <mergeCell ref="D7:F7"/>
    <mergeCell ref="G7:G8"/>
    <mergeCell ref="C6:M6"/>
    <mergeCell ref="H7:H8"/>
    <mergeCell ref="I7:J7"/>
    <mergeCell ref="K7:L7"/>
    <mergeCell ref="M7:M8"/>
    <mergeCell ref="A9:G9"/>
    <mergeCell ref="J10:J19"/>
    <mergeCell ref="K10:K19"/>
    <mergeCell ref="A10:A19"/>
    <mergeCell ref="B10:B19"/>
    <mergeCell ref="C10:C19"/>
    <mergeCell ref="D10:D19"/>
    <mergeCell ref="E10:E19"/>
    <mergeCell ref="F20:F29"/>
    <mergeCell ref="G20:G29"/>
    <mergeCell ref="H20:H29"/>
    <mergeCell ref="L10:L19"/>
    <mergeCell ref="M10:M19"/>
    <mergeCell ref="F10:F19"/>
    <mergeCell ref="G10:G19"/>
    <mergeCell ref="H10:H19"/>
    <mergeCell ref="I10:I19"/>
    <mergeCell ref="L20:L29"/>
    <mergeCell ref="M20:M29"/>
    <mergeCell ref="I20:I29"/>
    <mergeCell ref="J20:J29"/>
    <mergeCell ref="K20:K29"/>
    <mergeCell ref="A20:A29"/>
    <mergeCell ref="B20:B29"/>
    <mergeCell ref="C20:C29"/>
    <mergeCell ref="D20:D29"/>
    <mergeCell ref="E20:E2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I50:I59"/>
    <mergeCell ref="J50:J59"/>
    <mergeCell ref="K50:K59"/>
    <mergeCell ref="L50:L59"/>
    <mergeCell ref="M50:M59"/>
    <mergeCell ref="A50:A59"/>
    <mergeCell ref="B50:B59"/>
    <mergeCell ref="C50:C59"/>
    <mergeCell ref="D50:D59"/>
    <mergeCell ref="E50:E59"/>
    <mergeCell ref="F50:F59"/>
  </mergeCells>
  <conditionalFormatting sqref="A7:B7">
    <cfRule type="containsText" dxfId="49" priority="45" operator="containsText" text="4- Bajo">
      <formula>NOT(ISERROR(SEARCH("4- Bajo",A7)))</formula>
    </cfRule>
    <cfRule type="containsText" dxfId="48" priority="46" operator="containsText" text="1- Bajo">
      <formula>NOT(ISERROR(SEARCH("1- Bajo",A7)))</formula>
    </cfRule>
    <cfRule type="containsText" dxfId="47" priority="44" operator="containsText" text="3- Bajo">
      <formula>NOT(ISERROR(SEARCH("3- Bajo",A7)))</formula>
    </cfRule>
    <cfRule type="containsText" dxfId="46" priority="43" operator="containsText" text="4- Moderado">
      <formula>NOT(ISERROR(SEARCH("4- Moderado",A7)))</formula>
    </cfRule>
    <cfRule type="containsText" dxfId="45" priority="42" operator="containsText" text="6- Moderado">
      <formula>NOT(ISERROR(SEARCH("6- Moderado",A7)))</formula>
    </cfRule>
    <cfRule type="containsText" dxfId="44" priority="41" operator="containsText" text="3- Moderado">
      <formula>NOT(ISERROR(SEARCH("3- Moderado",A7)))</formula>
    </cfRule>
  </conditionalFormatting>
  <conditionalFormatting sqref="A30:C30">
    <cfRule type="containsText" dxfId="43" priority="13" operator="containsText" text="3- Moderado">
      <formula>NOT(ISERROR(SEARCH("3- Moderado",A30)))</formula>
    </cfRule>
    <cfRule type="containsText" dxfId="42" priority="14" operator="containsText" text="6- Moderado">
      <formula>NOT(ISERROR(SEARCH("6- Moderado",A30)))</formula>
    </cfRule>
    <cfRule type="containsText" dxfId="41" priority="15" operator="containsText" text="4- Moderado">
      <formula>NOT(ISERROR(SEARCH("4- Moderado",A30)))</formula>
    </cfRule>
    <cfRule type="containsText" dxfId="40" priority="16" operator="containsText" text="3- Bajo">
      <formula>NOT(ISERROR(SEARCH("3- Bajo",A30)))</formula>
    </cfRule>
    <cfRule type="containsText" dxfId="39" priority="17" operator="containsText" text="4- Bajo">
      <formula>NOT(ISERROR(SEARCH("4- Bajo",A30)))</formula>
    </cfRule>
    <cfRule type="containsText" dxfId="38" priority="18" operator="containsText" text="1- Bajo">
      <formula>NOT(ISERROR(SEARCH("1- Bajo",A30)))</formula>
    </cfRule>
  </conditionalFormatting>
  <conditionalFormatting sqref="A40:C40">
    <cfRule type="containsText" dxfId="37" priority="7" operator="containsText" text="3- Moderado">
      <formula>NOT(ISERROR(SEARCH("3- Moderado",A40)))</formula>
    </cfRule>
    <cfRule type="containsText" dxfId="36" priority="8" operator="containsText" text="6- Moderado">
      <formula>NOT(ISERROR(SEARCH("6- Moderado",A40)))</formula>
    </cfRule>
    <cfRule type="containsText" dxfId="35" priority="9" operator="containsText" text="4- Moderado">
      <formula>NOT(ISERROR(SEARCH("4- Moderado",A40)))</formula>
    </cfRule>
    <cfRule type="containsText" dxfId="34" priority="10" operator="containsText" text="3- Bajo">
      <formula>NOT(ISERROR(SEARCH("3- Bajo",A40)))</formula>
    </cfRule>
    <cfRule type="containsText" dxfId="33" priority="11" operator="containsText" text="4- Bajo">
      <formula>NOT(ISERROR(SEARCH("4- Bajo",A40)))</formula>
    </cfRule>
    <cfRule type="containsText" dxfId="32" priority="12" operator="containsText" text="1- Bajo">
      <formula>NOT(ISERROR(SEARCH("1- Bajo",A40)))</formula>
    </cfRule>
  </conditionalFormatting>
  <conditionalFormatting sqref="A50:C50">
    <cfRule type="containsText" dxfId="31" priority="2" operator="containsText" text="6- Moderado">
      <formula>NOT(ISERROR(SEARCH("6- Moderado",A50)))</formula>
    </cfRule>
    <cfRule type="containsText" dxfId="30" priority="3" operator="containsText" text="4- Moderado">
      <formula>NOT(ISERROR(SEARCH("4- Moderado",A50)))</formula>
    </cfRule>
    <cfRule type="containsText" dxfId="29" priority="4" operator="containsText" text="3- Bajo">
      <formula>NOT(ISERROR(SEARCH("3- Bajo",A50)))</formula>
    </cfRule>
    <cfRule type="containsText" dxfId="28" priority="5" operator="containsText" text="4- Bajo">
      <formula>NOT(ISERROR(SEARCH("4- Bajo",A50)))</formula>
    </cfRule>
    <cfRule type="containsText" dxfId="27" priority="6" operator="containsText" text="1- Bajo">
      <formula>NOT(ISERROR(SEARCH("1- Bajo",A50)))</formula>
    </cfRule>
    <cfRule type="containsText" dxfId="26" priority="1" operator="containsText" text="3- Moderado">
      <formula>NOT(ISERROR(SEARCH("3- Moderado",A50)))</formula>
    </cfRule>
  </conditionalFormatting>
  <conditionalFormatting sqref="A10:E10 A20:E20 D30:E30 D40:E40 D50:E50">
    <cfRule type="containsText" dxfId="25" priority="40" operator="containsText" text="1- Bajo">
      <formula>NOT(ISERROR(SEARCH("1- Bajo",A10)))</formula>
    </cfRule>
    <cfRule type="containsText" dxfId="24" priority="39" operator="containsText" text="4- Bajo">
      <formula>NOT(ISERROR(SEARCH("4- Bajo",A10)))</formula>
    </cfRule>
    <cfRule type="containsText" dxfId="23" priority="35" operator="containsText" text="3- Moderado">
      <formula>NOT(ISERROR(SEARCH("3- Moderado",A10)))</formula>
    </cfRule>
    <cfRule type="containsText" dxfId="22" priority="36" operator="containsText" text="6- Moderado">
      <formula>NOT(ISERROR(SEARCH("6- Moderado",A10)))</formula>
    </cfRule>
    <cfRule type="containsText" dxfId="21" priority="37" operator="containsText" text="4- Moderado">
      <formula>NOT(ISERROR(SEARCH("4- Moderado",A10)))</formula>
    </cfRule>
    <cfRule type="containsText" dxfId="20" priority="38" operator="containsText" text="3- Bajo">
      <formula>NOT(ISERROR(SEARCH("3- Bajo",A10)))</formula>
    </cfRule>
  </conditionalFormatting>
  <conditionalFormatting sqref="C8:F8">
    <cfRule type="containsText" dxfId="19" priority="19" operator="containsText" text="3- Moderado">
      <formula>NOT(ISERROR(SEARCH("3- Moderado",C8)))</formula>
    </cfRule>
    <cfRule type="containsText" dxfId="18" priority="24" operator="containsText" text="1- Bajo">
      <formula>NOT(ISERROR(SEARCH("1- Bajo",C8)))</formula>
    </cfRule>
    <cfRule type="containsText" dxfId="17" priority="23" operator="containsText" text="4- Bajo">
      <formula>NOT(ISERROR(SEARCH("4- Bajo",C8)))</formula>
    </cfRule>
    <cfRule type="containsText" dxfId="16" priority="22" operator="containsText" text="3- Bajo">
      <formula>NOT(ISERROR(SEARCH("3- Bajo",C8)))</formula>
    </cfRule>
    <cfRule type="containsText" dxfId="15" priority="21" operator="containsText" text="4- Moderado">
      <formula>NOT(ISERROR(SEARCH("4- Moderado",C8)))</formula>
    </cfRule>
    <cfRule type="containsText" dxfId="14" priority="20" operator="containsText" text="6- Moderado">
      <formula>NOT(ISERROR(SEARCH("6- Moderado",C8)))</formula>
    </cfRule>
  </conditionalFormatting>
  <conditionalFormatting sqref="D10:D59">
    <cfRule type="containsText" dxfId="13" priority="34" operator="containsText" text="Media">
      <formula>NOT(ISERROR(SEARCH("Media",D10)))</formula>
    </cfRule>
    <cfRule type="containsText" dxfId="12" priority="29" operator="containsText" text="Muy Alta">
      <formula>NOT(ISERROR(SEARCH("Muy Alta",D10)))</formula>
    </cfRule>
    <cfRule type="containsText" dxfId="11" priority="30" operator="containsText" text="Alta">
      <formula>NOT(ISERROR(SEARCH("Alta",D10)))</formula>
    </cfRule>
    <cfRule type="containsText" dxfId="10" priority="31" operator="containsText" text="Baja">
      <formula>NOT(ISERROR(SEARCH("Baja",D10)))</formula>
    </cfRule>
    <cfRule type="containsText" dxfId="9" priority="32" operator="containsText" text="Muy Baja">
      <formula>NOT(ISERROR(SEARCH("Muy Baja",D10)))</formula>
    </cfRule>
  </conditionalFormatting>
  <conditionalFormatting sqref="E10:E59">
    <cfRule type="containsText" dxfId="8" priority="26" operator="containsText" text="Mayor">
      <formula>NOT(ISERROR(SEARCH("Mayor",E10)))</formula>
    </cfRule>
    <cfRule type="containsText" dxfId="7" priority="27" operator="containsText" text="Menor">
      <formula>NOT(ISERROR(SEARCH("Menor",E10)))</formula>
    </cfRule>
    <cfRule type="containsText" dxfId="6" priority="28" operator="containsText" text="Leve">
      <formula>NOT(ISERROR(SEARCH("Leve",E10)))</formula>
    </cfRule>
    <cfRule type="containsText" dxfId="5" priority="25" operator="containsText" text="Catastrófico">
      <formula>NOT(ISERROR(SEARCH("Catastrófico",E10)))</formula>
    </cfRule>
  </conditionalFormatting>
  <conditionalFormatting sqref="E10:F59">
    <cfRule type="containsText" dxfId="4" priority="33" operator="containsText" text="Moderado">
      <formula>NOT(ISERROR(SEARCH("Moderado",E10)))</formula>
    </cfRule>
  </conditionalFormatting>
  <conditionalFormatting sqref="F10:F59">
    <cfRule type="containsText" dxfId="3" priority="1472" operator="containsText" text="Bajo">
      <formula>NOT(ISERROR(SEARCH("Bajo",F10)))</formula>
    </cfRule>
    <cfRule type="containsText" dxfId="2" priority="1473" operator="containsText" text="Moderado">
      <formula>NOT(ISERROR(SEARCH("Moderado",F10)))</formula>
    </cfRule>
    <cfRule type="containsText" dxfId="1" priority="1474" operator="containsText" text="Alto">
      <formula>NOT(ISERROR(SEARCH("Alto",F10)))</formula>
    </cfRule>
    <cfRule type="containsText" dxfId="0" priority="1475" operator="containsText" text="Extremo">
      <formula>NOT(ISERROR(SEARCH("Extremo",F10)))</formula>
    </cfRule>
    <cfRule type="colorScale" priority="147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Props1.xml><?xml version="1.0" encoding="utf-8"?>
<ds:datastoreItem xmlns:ds="http://schemas.openxmlformats.org/officeDocument/2006/customXml" ds:itemID="{96B43D0E-1250-4E03-8245-4FAAB23790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34378FC5-9C53-4A0E-B1CC-5094C44FEEF7}">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112ed692-a3ae-41da-b975-347d69f87a20"/>
    <ds:schemaRef ds:uri="750e1240-e0e3-440a-8a1b-3b5071aa7f0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2024-12-06T21:10:47Z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